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comments12.xml" ContentType="application/vnd.openxmlformats-officedocument.spreadsheetml.comments+xml"/>
  <Override PartName="/xl/threadedComments/threadedComment12.xml" ContentType="application/vnd.ms-excel.threadedcomments+xml"/>
  <Override PartName="/xl/comments13.xml" ContentType="application/vnd.openxmlformats-officedocument.spreadsheetml.comments+xml"/>
  <Override PartName="/xl/threadedComments/threadedComment13.xml" ContentType="application/vnd.ms-excel.threadedcomments+xml"/>
  <Override PartName="/xl/comments14.xml" ContentType="application/vnd.openxmlformats-officedocument.spreadsheetml.comments+xml"/>
  <Override PartName="/xl/threadedComments/threadedComment14.xml" ContentType="application/vnd.ms-excel.threadedcomments+xml"/>
  <Override PartName="/xl/comments15.xml" ContentType="application/vnd.openxmlformats-officedocument.spreadsheetml.comments+xml"/>
  <Override PartName="/xl/threadedComments/threadedComment15.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mailuis-my.sharepoint.com/personal/indeducon_uis_edu_co/Documents/Documentos/Trabajo Liz/"/>
    </mc:Choice>
  </mc:AlternateContent>
  <xr:revisionPtr revIDLastSave="814" documentId="13_ncr:1_{7059EFF8-73AD-449E-A608-D39672B6ACDA}" xr6:coauthVersionLast="47" xr6:coauthVersionMax="47" xr10:uidLastSave="{D4191F75-F9AB-4A2A-A7B9-CF393D238823}"/>
  <bookViews>
    <workbookView xWindow="-108" yWindow="-108" windowWidth="23256" windowHeight="12576" firstSheet="14" activeTab="14" xr2:uid="{13FFA7C1-872C-45AC-B397-894AAD51EB39}"/>
  </bookViews>
  <sheets>
    <sheet name="Proyecto 1.1" sheetId="1" r:id="rId1"/>
    <sheet name="Proyecto 1.2" sheetId="2" r:id="rId2"/>
    <sheet name="Proyecto 1.3" sheetId="3" r:id="rId3"/>
    <sheet name="Proyecto 1.4" sheetId="4" r:id="rId4"/>
    <sheet name="Proyecto 1.5" sheetId="5" r:id="rId5"/>
    <sheet name="Proyecto 1.6" sheetId="6" r:id="rId6"/>
    <sheet name="Proyecto 1.7" sheetId="7" r:id="rId7"/>
    <sheet name="Proyecto 1.8" sheetId="8" r:id="rId8"/>
    <sheet name="Proyecto 2.1" sheetId="9" r:id="rId9"/>
    <sheet name="Proyecto 2.2" sheetId="10" r:id="rId10"/>
    <sheet name="Proyecto 3.1" sheetId="11" r:id="rId11"/>
    <sheet name="Proyecto 3.2" sheetId="13" r:id="rId12"/>
    <sheet name="Proyecto 4.1" sheetId="14" r:id="rId13"/>
    <sheet name="Acción 1.2" sheetId="15" r:id="rId14"/>
    <sheet name="Acción 1.3" sheetId="16"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4" i="1" l="1"/>
  <c r="H8" i="16"/>
  <c r="H9" i="16"/>
  <c r="H10" i="16"/>
  <c r="H11" i="16"/>
  <c r="H12" i="16"/>
  <c r="H13" i="16"/>
  <c r="H14" i="16"/>
  <c r="H15" i="16"/>
  <c r="H16" i="16"/>
  <c r="H7" i="16"/>
  <c r="G8" i="16"/>
  <c r="G9" i="16"/>
  <c r="G10" i="16"/>
  <c r="G11" i="16"/>
  <c r="G12" i="16"/>
  <c r="G13" i="16"/>
  <c r="G14" i="16"/>
  <c r="G15" i="16"/>
  <c r="G16" i="16"/>
  <c r="G7" i="16"/>
  <c r="E7" i="15"/>
  <c r="E8" i="15"/>
  <c r="E6" i="15"/>
  <c r="D7" i="15"/>
  <c r="D8" i="15"/>
  <c r="D6" i="15"/>
  <c r="E41" i="14"/>
  <c r="E42" i="14"/>
  <c r="E43" i="14"/>
  <c r="E44" i="14"/>
  <c r="E45" i="14"/>
  <c r="E46" i="14"/>
  <c r="E47" i="14"/>
  <c r="E48" i="14"/>
  <c r="E40" i="14"/>
  <c r="F23" i="14"/>
  <c r="F24" i="14"/>
  <c r="F25" i="14"/>
  <c r="F26" i="14"/>
  <c r="F27" i="14"/>
  <c r="F28" i="14"/>
  <c r="F29" i="14"/>
  <c r="F30" i="14"/>
  <c r="F31" i="14"/>
  <c r="F22" i="14"/>
  <c r="E9" i="14"/>
  <c r="E10" i="14"/>
  <c r="E11" i="14"/>
  <c r="E12" i="14"/>
  <c r="E13" i="14"/>
  <c r="E14" i="14"/>
  <c r="E15" i="14"/>
  <c r="E16" i="14"/>
  <c r="E17" i="14"/>
  <c r="E8" i="14"/>
  <c r="E25" i="13"/>
  <c r="E26" i="13"/>
  <c r="E27" i="13"/>
  <c r="E28" i="13"/>
  <c r="E29" i="13"/>
  <c r="E30" i="13"/>
  <c r="E31" i="13"/>
  <c r="E24" i="13"/>
  <c r="F9" i="13"/>
  <c r="F10" i="13"/>
  <c r="F11" i="13"/>
  <c r="F12" i="13"/>
  <c r="F13" i="13"/>
  <c r="F14" i="13"/>
  <c r="F15" i="13"/>
  <c r="F16" i="13"/>
  <c r="F17" i="13"/>
  <c r="F18" i="13"/>
  <c r="F19" i="13"/>
  <c r="F8" i="13"/>
  <c r="E9" i="13"/>
  <c r="E10" i="13"/>
  <c r="E11" i="13"/>
  <c r="E12" i="13"/>
  <c r="E13" i="13"/>
  <c r="E14" i="13"/>
  <c r="E15" i="13"/>
  <c r="E16" i="13"/>
  <c r="E17" i="13"/>
  <c r="E18" i="13"/>
  <c r="E19" i="13"/>
  <c r="E8" i="13"/>
  <c r="D25" i="13"/>
  <c r="D26" i="13"/>
  <c r="D27" i="13"/>
  <c r="D28" i="13"/>
  <c r="D29" i="13"/>
  <c r="D30" i="13"/>
  <c r="D31" i="13"/>
  <c r="D24" i="13"/>
  <c r="G7" i="11"/>
  <c r="G6" i="11"/>
  <c r="F7" i="11"/>
  <c r="F6" i="11"/>
  <c r="E41" i="10"/>
  <c r="E42" i="10"/>
  <c r="E43" i="10"/>
  <c r="E44" i="10"/>
  <c r="E45" i="10"/>
  <c r="E46" i="10"/>
  <c r="E47" i="10"/>
  <c r="E40" i="10"/>
  <c r="E29" i="10"/>
  <c r="E30" i="10"/>
  <c r="E31" i="10"/>
  <c r="E32" i="10"/>
  <c r="E33" i="10"/>
  <c r="E34" i="10"/>
  <c r="E35" i="10"/>
  <c r="E28" i="10"/>
  <c r="E17" i="10"/>
  <c r="E18" i="10"/>
  <c r="E19" i="10"/>
  <c r="E20" i="10"/>
  <c r="E21" i="10"/>
  <c r="E22" i="10"/>
  <c r="E23" i="10"/>
  <c r="E16" i="10"/>
  <c r="E9" i="10"/>
  <c r="E10" i="10"/>
  <c r="E11" i="10"/>
  <c r="E8" i="10"/>
  <c r="D51" i="9"/>
  <c r="D52" i="9"/>
  <c r="D53" i="9"/>
  <c r="D54" i="9"/>
  <c r="D55" i="9"/>
  <c r="D56" i="9"/>
  <c r="D57" i="9"/>
  <c r="D58" i="9"/>
  <c r="D59" i="9"/>
  <c r="D60" i="9"/>
  <c r="D61" i="9"/>
  <c r="D62" i="9"/>
  <c r="D63" i="9"/>
  <c r="D64" i="9"/>
  <c r="D65" i="9"/>
  <c r="D66" i="9"/>
  <c r="D67" i="9"/>
  <c r="D68" i="9"/>
  <c r="D69" i="9"/>
  <c r="D50" i="9"/>
  <c r="E23" i="9"/>
  <c r="E24" i="9"/>
  <c r="E25" i="9"/>
  <c r="E26" i="9"/>
  <c r="E27" i="9"/>
  <c r="E28" i="9"/>
  <c r="E29" i="9"/>
  <c r="E30" i="9"/>
  <c r="E31" i="9"/>
  <c r="E32" i="9"/>
  <c r="E33" i="9"/>
  <c r="E34" i="9"/>
  <c r="E35" i="9"/>
  <c r="E36" i="9"/>
  <c r="E37" i="9"/>
  <c r="E38" i="9"/>
  <c r="E39" i="9"/>
  <c r="E40" i="9"/>
  <c r="E41" i="9"/>
  <c r="E42" i="9"/>
  <c r="E43" i="9"/>
  <c r="E44" i="9"/>
  <c r="E45" i="9"/>
  <c r="E22" i="9"/>
  <c r="D9" i="9"/>
  <c r="D10" i="9"/>
  <c r="D11" i="9"/>
  <c r="D12" i="9"/>
  <c r="D13" i="9"/>
  <c r="D14" i="9"/>
  <c r="D15" i="9"/>
  <c r="D16" i="9"/>
  <c r="D17" i="9"/>
  <c r="D8" i="9"/>
  <c r="F23" i="8"/>
  <c r="F24" i="8"/>
  <c r="F25" i="8"/>
  <c r="F26" i="8"/>
  <c r="F27" i="8"/>
  <c r="F28" i="8"/>
  <c r="F29" i="8"/>
  <c r="F30" i="8"/>
  <c r="F22" i="8"/>
  <c r="F9" i="8"/>
  <c r="F10" i="8"/>
  <c r="F11" i="8"/>
  <c r="F12" i="8"/>
  <c r="F13" i="8"/>
  <c r="F14" i="8"/>
  <c r="F15" i="8"/>
  <c r="F16" i="8"/>
  <c r="F8" i="8"/>
  <c r="I24" i="8"/>
  <c r="I23" i="8"/>
  <c r="I22" i="8"/>
  <c r="E89" i="7"/>
  <c r="E90" i="7"/>
  <c r="E91" i="7"/>
  <c r="E92" i="7"/>
  <c r="E93" i="7"/>
  <c r="E94" i="7"/>
  <c r="E95" i="7"/>
  <c r="E96" i="7"/>
  <c r="E88" i="7"/>
  <c r="C79" i="7"/>
  <c r="C80" i="7"/>
  <c r="C81" i="7"/>
  <c r="C82" i="7"/>
  <c r="C78" i="7"/>
  <c r="E62" i="7"/>
  <c r="E63" i="7"/>
  <c r="E64" i="7"/>
  <c r="E65" i="7"/>
  <c r="E66" i="7"/>
  <c r="E67" i="7"/>
  <c r="E68" i="7"/>
  <c r="E69" i="7"/>
  <c r="E70" i="7"/>
  <c r="E71" i="7"/>
  <c r="E72" i="7"/>
  <c r="E61" i="7"/>
  <c r="D46" i="7"/>
  <c r="D47" i="7"/>
  <c r="D48" i="7"/>
  <c r="D49" i="7"/>
  <c r="D50" i="7"/>
  <c r="D51" i="7"/>
  <c r="D52" i="7"/>
  <c r="D53" i="7"/>
  <c r="D54" i="7"/>
  <c r="D55" i="7"/>
  <c r="D56" i="7"/>
  <c r="E38" i="7"/>
  <c r="E39" i="7"/>
  <c r="E40" i="7"/>
  <c r="E41" i="7"/>
  <c r="E8" i="7"/>
  <c r="E9" i="7"/>
  <c r="E10" i="7"/>
  <c r="E11" i="7"/>
  <c r="E12" i="7"/>
  <c r="E13" i="7"/>
  <c r="E14" i="7"/>
  <c r="E15" i="7"/>
  <c r="E16" i="7"/>
  <c r="E17" i="7"/>
  <c r="E18" i="7"/>
  <c r="E19" i="7"/>
  <c r="E20" i="7"/>
  <c r="E21" i="7"/>
  <c r="E22" i="7"/>
  <c r="E23" i="7"/>
  <c r="E24" i="7"/>
  <c r="E25" i="7"/>
  <c r="E26" i="7"/>
  <c r="E27" i="7"/>
  <c r="E28" i="7"/>
  <c r="E29" i="7"/>
  <c r="E30" i="7"/>
  <c r="E31" i="7"/>
  <c r="E32" i="7"/>
  <c r="E33" i="7"/>
  <c r="E7" i="7"/>
  <c r="D26" i="6"/>
  <c r="D17" i="6"/>
  <c r="D18" i="6"/>
  <c r="D19" i="6"/>
  <c r="D20" i="6"/>
  <c r="D21" i="6"/>
  <c r="D22" i="6"/>
  <c r="D23" i="6"/>
  <c r="D24" i="6"/>
  <c r="D25" i="6"/>
  <c r="D16" i="6"/>
  <c r="I7" i="6"/>
  <c r="I6" i="6"/>
  <c r="H7" i="6"/>
  <c r="H6" i="6"/>
  <c r="E52" i="5"/>
  <c r="E53" i="5"/>
  <c r="E54" i="5"/>
  <c r="E55" i="5"/>
  <c r="E56" i="5"/>
  <c r="E57" i="5"/>
  <c r="E58" i="5"/>
  <c r="D43" i="5"/>
  <c r="D44" i="5"/>
  <c r="D45" i="5"/>
  <c r="D46" i="5"/>
  <c r="D42" i="5"/>
  <c r="E33" i="5"/>
  <c r="E34" i="5"/>
  <c r="E35" i="5"/>
  <c r="E36" i="5"/>
  <c r="E37" i="5"/>
  <c r="E32" i="5"/>
  <c r="E19" i="5"/>
  <c r="E20" i="5"/>
  <c r="E21" i="5"/>
  <c r="E22" i="5"/>
  <c r="E23" i="5"/>
  <c r="E24" i="5"/>
  <c r="E25" i="5"/>
  <c r="E26" i="5"/>
  <c r="E27" i="5"/>
  <c r="E18" i="5"/>
  <c r="E8" i="5"/>
  <c r="E9" i="5"/>
  <c r="E10" i="5"/>
  <c r="E11" i="5"/>
  <c r="E12" i="5"/>
  <c r="E7" i="5"/>
  <c r="T14" i="4"/>
  <c r="T10" i="4"/>
  <c r="T6" i="4"/>
  <c r="G7" i="4"/>
  <c r="G8" i="4"/>
  <c r="G9" i="4"/>
  <c r="G10" i="4"/>
  <c r="G11" i="4"/>
  <c r="G12" i="4"/>
  <c r="G13" i="4"/>
  <c r="G14" i="4"/>
  <c r="G15" i="4"/>
  <c r="G16" i="4"/>
  <c r="G17" i="4"/>
  <c r="G18" i="4"/>
  <c r="G19" i="4"/>
  <c r="G6" i="4"/>
  <c r="O64" i="3"/>
  <c r="O65" i="3"/>
  <c r="O66" i="3"/>
  <c r="O67" i="3"/>
  <c r="O63" i="3"/>
  <c r="H57" i="3"/>
  <c r="H58" i="3"/>
  <c r="H59" i="3"/>
  <c r="H60" i="3"/>
  <c r="H61" i="3"/>
  <c r="H62" i="3"/>
  <c r="H63" i="3"/>
  <c r="H64" i="3"/>
  <c r="H65" i="3"/>
  <c r="H66" i="3"/>
  <c r="H56" i="3"/>
  <c r="G57" i="3"/>
  <c r="G58" i="3"/>
  <c r="G59" i="3"/>
  <c r="G60" i="3"/>
  <c r="G61" i="3"/>
  <c r="G62" i="3"/>
  <c r="G63" i="3"/>
  <c r="G64" i="3"/>
  <c r="G65" i="3"/>
  <c r="G66" i="3"/>
  <c r="G56" i="3"/>
  <c r="H49"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6" i="3"/>
  <c r="I7" i="2"/>
  <c r="I6" i="2"/>
  <c r="H7" i="2"/>
  <c r="H6" i="2"/>
  <c r="H11" i="1"/>
  <c r="E52" i="1"/>
  <c r="E53" i="1"/>
  <c r="E54" i="1"/>
  <c r="E55" i="1"/>
  <c r="E56" i="1"/>
  <c r="E57" i="1"/>
  <c r="E58" i="1"/>
  <c r="E59" i="1"/>
  <c r="E60" i="1"/>
  <c r="E61" i="1"/>
  <c r="E62" i="1"/>
  <c r="E63" i="1"/>
  <c r="E64" i="1"/>
  <c r="E65" i="1"/>
  <c r="E66" i="1"/>
  <c r="E67" i="1"/>
  <c r="E51" i="1"/>
  <c r="G33" i="1"/>
  <c r="G34" i="1"/>
  <c r="G35" i="1"/>
  <c r="G36" i="1"/>
  <c r="G37" i="1"/>
  <c r="G38" i="1"/>
  <c r="G39" i="1"/>
  <c r="G40" i="1"/>
  <c r="G41" i="1"/>
  <c r="G42" i="1"/>
  <c r="G43" i="1"/>
  <c r="G44" i="1"/>
  <c r="G45" i="1"/>
  <c r="G46" i="1"/>
  <c r="G32" i="1"/>
  <c r="H8" i="1"/>
  <c r="H9" i="1"/>
  <c r="H10" i="1"/>
  <c r="H12" i="1"/>
  <c r="H13" i="1"/>
  <c r="H14" i="1"/>
  <c r="H15" i="1"/>
  <c r="H16" i="1"/>
  <c r="H17" i="1"/>
  <c r="H18" i="1"/>
  <c r="H19" i="1"/>
  <c r="H20" i="1"/>
  <c r="H21" i="1"/>
  <c r="H22" i="1"/>
  <c r="H23" i="1"/>
  <c r="H24" i="1"/>
  <c r="H25" i="1"/>
  <c r="H26" i="1"/>
  <c r="H7" i="1"/>
  <c r="N10" i="1"/>
  <c r="I44" i="5" l="1"/>
  <c r="I8" i="5"/>
  <c r="Q6" i="4"/>
  <c r="K6" i="4"/>
  <c r="K17" i="3"/>
  <c r="K59" i="3"/>
  <c r="L63" i="3"/>
  <c r="K56" i="3"/>
  <c r="N16" i="3" a="1"/>
  <c r="N16" i="3" s="1"/>
  <c r="K12" i="2"/>
  <c r="P52" i="1"/>
  <c r="P51" i="1"/>
  <c r="N35" i="1"/>
  <c r="N11" i="1"/>
  <c r="N14" i="3" a="1"/>
  <c r="N14" i="3" s="1"/>
  <c r="K14" i="3"/>
  <c r="K13" i="3"/>
  <c r="K8" i="16"/>
  <c r="M8" i="16" s="1"/>
  <c r="K7" i="16"/>
  <c r="M7" i="16" s="1"/>
  <c r="K6" i="16"/>
  <c r="M6" i="16" s="1"/>
  <c r="H8" i="15"/>
  <c r="J8" i="15" s="1"/>
  <c r="H7" i="15"/>
  <c r="J7" i="15" s="1"/>
  <c r="H6" i="15"/>
  <c r="J6" i="15" s="1"/>
  <c r="I51" i="14"/>
  <c r="K51" i="14" s="1"/>
  <c r="I50" i="14"/>
  <c r="K50" i="14" s="1"/>
  <c r="I49" i="14"/>
  <c r="K49" i="14" s="1"/>
  <c r="I48" i="14"/>
  <c r="K48" i="14" s="1"/>
  <c r="I47" i="14"/>
  <c r="K47" i="14" s="1"/>
  <c r="I44" i="14"/>
  <c r="K44" i="14" s="1"/>
  <c r="I43" i="14"/>
  <c r="K43" i="14" s="1"/>
  <c r="I42" i="14"/>
  <c r="K42" i="14" s="1"/>
  <c r="I41" i="14"/>
  <c r="K41" i="14" s="1"/>
  <c r="I40" i="14"/>
  <c r="K40" i="14" s="1"/>
  <c r="J35" i="14"/>
  <c r="L35" i="14" s="1"/>
  <c r="J34" i="14"/>
  <c r="L34" i="14" s="1"/>
  <c r="J33" i="14"/>
  <c r="L33" i="14" s="1"/>
  <c r="J32" i="14"/>
  <c r="L32" i="14" s="1"/>
  <c r="J31" i="14"/>
  <c r="L31" i="14" s="1"/>
  <c r="J30" i="14"/>
  <c r="L30" i="14" s="1"/>
  <c r="J29" i="14"/>
  <c r="L29" i="14" s="1"/>
  <c r="J28" i="14"/>
  <c r="L28" i="14" s="1"/>
  <c r="J27" i="14"/>
  <c r="L27" i="14" s="1"/>
  <c r="I24" i="14"/>
  <c r="K24" i="14" s="1"/>
  <c r="I23" i="14"/>
  <c r="K23" i="14" s="1"/>
  <c r="I22" i="14"/>
  <c r="K22" i="14" s="1"/>
  <c r="I17" i="14"/>
  <c r="K17" i="14" s="1"/>
  <c r="I16" i="14"/>
  <c r="K16" i="14" s="1"/>
  <c r="I15" i="14"/>
  <c r="K15" i="14" s="1"/>
  <c r="I14" i="14"/>
  <c r="K14" i="14" s="1"/>
  <c r="I13" i="14"/>
  <c r="K13" i="14" s="1"/>
  <c r="I10" i="14"/>
  <c r="K10" i="14" s="1"/>
  <c r="I9" i="14"/>
  <c r="K9" i="14" s="1"/>
  <c r="I8" i="14"/>
  <c r="K8" i="14" s="1"/>
  <c r="I31" i="13"/>
  <c r="K31" i="13" s="1"/>
  <c r="I30" i="13"/>
  <c r="K30" i="13" s="1"/>
  <c r="I29" i="13"/>
  <c r="K29" i="13" s="1"/>
  <c r="I26" i="13"/>
  <c r="K26" i="13" s="1"/>
  <c r="I25" i="13"/>
  <c r="K25" i="13" s="1"/>
  <c r="I24" i="13"/>
  <c r="K24" i="13" s="1"/>
  <c r="I17" i="13"/>
  <c r="K17" i="13" s="1"/>
  <c r="I16" i="13"/>
  <c r="K16" i="13" s="1"/>
  <c r="I15" i="13"/>
  <c r="K15" i="13" s="1"/>
  <c r="J8" i="13"/>
  <c r="L8" i="13" s="1"/>
  <c r="J9" i="13"/>
  <c r="L9" i="13" s="1"/>
  <c r="J12" i="13"/>
  <c r="L12" i="13" s="1"/>
  <c r="J11" i="13"/>
  <c r="L11" i="13" s="1"/>
  <c r="J10" i="13"/>
  <c r="L10" i="13" s="1"/>
  <c r="I6" i="11"/>
  <c r="K6" i="11" s="1"/>
  <c r="I9" i="11"/>
  <c r="K9" i="11" s="1"/>
  <c r="I12" i="11"/>
  <c r="K12" i="11" s="1"/>
  <c r="K41" i="10"/>
  <c r="K40" i="10"/>
  <c r="I42" i="10"/>
  <c r="K42" i="10" s="1"/>
  <c r="I41" i="10"/>
  <c r="I40" i="10"/>
  <c r="J30" i="10"/>
  <c r="L30" i="10" s="1"/>
  <c r="J29" i="10"/>
  <c r="L29" i="10" s="1"/>
  <c r="J28" i="10"/>
  <c r="L28" i="10" s="1"/>
  <c r="I16" i="10"/>
  <c r="K16" i="10" s="1"/>
  <c r="I18" i="10"/>
  <c r="K18" i="10" s="1"/>
  <c r="I17" i="10"/>
  <c r="K17" i="10" s="1"/>
  <c r="I10" i="10"/>
  <c r="K10" i="10" s="1"/>
  <c r="I9" i="10"/>
  <c r="K9" i="10" s="1"/>
  <c r="I8" i="10"/>
  <c r="K8" i="10" s="1"/>
  <c r="J51" i="9"/>
  <c r="L51" i="9" s="1"/>
  <c r="J50" i="9"/>
  <c r="L50" i="9" s="1"/>
  <c r="J49" i="9"/>
  <c r="L49" i="9" s="1"/>
  <c r="I30" i="9"/>
  <c r="K30" i="9" s="1"/>
  <c r="I29" i="9"/>
  <c r="K29" i="9" s="1"/>
  <c r="I28" i="9"/>
  <c r="K28" i="9" s="1"/>
  <c r="I24" i="9"/>
  <c r="K24" i="9" s="1"/>
  <c r="I23" i="9"/>
  <c r="K23" i="9" s="1"/>
  <c r="I22" i="9"/>
  <c r="K22" i="9" s="1"/>
  <c r="O22" i="8" l="1"/>
  <c r="R22" i="8" s="1"/>
  <c r="I12" i="9"/>
  <c r="K12" i="9" s="1"/>
  <c r="I11" i="9"/>
  <c r="K11" i="9" s="1"/>
  <c r="I10" i="9"/>
  <c r="K10" i="9" s="1"/>
  <c r="I9" i="9"/>
  <c r="K9" i="9" s="1"/>
  <c r="I8" i="9"/>
  <c r="K8" i="9" s="1"/>
  <c r="N15" i="3" a="1"/>
  <c r="N15" i="3" s="1"/>
  <c r="O24" i="8"/>
  <c r="R24" i="8" s="1"/>
  <c r="O23" i="8"/>
  <c r="R23" i="8" s="1"/>
  <c r="J7" i="7" a="1"/>
  <c r="J7" i="7" s="1"/>
  <c r="J16" i="6"/>
  <c r="I27" i="8"/>
  <c r="L27" i="8" s="1"/>
  <c r="I29" i="8"/>
  <c r="L29" i="8" s="1"/>
  <c r="I28" i="8"/>
  <c r="L28" i="8" s="1"/>
  <c r="K22" i="8" l="1"/>
  <c r="K23" i="8"/>
  <c r="K24" i="8"/>
  <c r="J10" i="8"/>
  <c r="L10" i="8" s="1"/>
  <c r="J9" i="8"/>
  <c r="L9" i="8" s="1"/>
  <c r="J8" i="8"/>
  <c r="L8" i="8" s="1"/>
  <c r="I90" i="7"/>
  <c r="K90" i="7" s="1"/>
  <c r="I89" i="7"/>
  <c r="K89" i="7" s="1"/>
  <c r="I88" i="7"/>
  <c r="K88" i="7" s="1"/>
  <c r="I80" i="7"/>
  <c r="K80" i="7" s="1"/>
  <c r="I79" i="7"/>
  <c r="K79" i="7" s="1"/>
  <c r="I78" i="7"/>
  <c r="K78" i="7" s="1"/>
  <c r="I61" i="7"/>
  <c r="L61" i="7" s="1"/>
  <c r="I63" i="7"/>
  <c r="L63" i="7" s="1"/>
  <c r="I62" i="7"/>
  <c r="L62" i="7" s="1"/>
  <c r="J48" i="7"/>
  <c r="L48" i="7" s="1"/>
  <c r="J47" i="7"/>
  <c r="L47" i="7" s="1"/>
  <c r="J46" i="7"/>
  <c r="L46" i="7" s="1"/>
  <c r="J40" i="7"/>
  <c r="L40" i="7" s="1"/>
  <c r="J39" i="7"/>
  <c r="L39" i="7" s="1"/>
  <c r="J38" i="7"/>
  <c r="L38" i="7" s="1"/>
  <c r="J9" i="7" a="1"/>
  <c r="J9" i="7" s="1"/>
  <c r="L9" i="7" s="1"/>
  <c r="J11" i="7" a="1"/>
  <c r="J11" i="7" s="1"/>
  <c r="L11" i="7" s="1"/>
  <c r="J10" i="7" a="1"/>
  <c r="J10" i="7" s="1"/>
  <c r="L10" i="7" s="1"/>
  <c r="J8" i="7" a="1"/>
  <c r="J8" i="7" s="1"/>
  <c r="L8" i="7" s="1"/>
  <c r="L7" i="7"/>
  <c r="P14" i="3"/>
  <c r="J20" i="6"/>
  <c r="J19" i="6"/>
  <c r="J18" i="6"/>
  <c r="J17" i="6"/>
  <c r="K10" i="6"/>
  <c r="M10" i="6" s="1"/>
  <c r="K6" i="6"/>
  <c r="M6" i="6" s="1"/>
  <c r="I46" i="5"/>
  <c r="K46" i="5" s="1"/>
  <c r="I45" i="5"/>
  <c r="K45" i="5" s="1"/>
  <c r="K44" i="5"/>
  <c r="I43" i="5"/>
  <c r="K43" i="5" s="1"/>
  <c r="I42" i="5"/>
  <c r="K42" i="5" s="1"/>
  <c r="I36" i="5"/>
  <c r="K36" i="5" s="1"/>
  <c r="I35" i="5"/>
  <c r="K35" i="5" s="1"/>
  <c r="I34" i="5"/>
  <c r="K34" i="5" s="1"/>
  <c r="I33" i="5"/>
  <c r="K33" i="5" s="1"/>
  <c r="I32" i="5"/>
  <c r="K32" i="5" s="1"/>
  <c r="I22" i="5"/>
  <c r="K22" i="5" s="1"/>
  <c r="I21" i="5"/>
  <c r="K21" i="5" s="1"/>
  <c r="I20" i="5"/>
  <c r="K20" i="5" s="1"/>
  <c r="I19" i="5"/>
  <c r="K19" i="5" s="1"/>
  <c r="I18" i="5"/>
  <c r="K18" i="5" s="1"/>
  <c r="K8" i="5"/>
  <c r="I11" i="5"/>
  <c r="K11" i="5" s="1"/>
  <c r="I10" i="5"/>
  <c r="K10" i="5" s="1"/>
  <c r="I9" i="5"/>
  <c r="K9" i="5" s="1"/>
  <c r="I7" i="5"/>
  <c r="K7" i="5" s="1"/>
  <c r="L51" i="1"/>
  <c r="Q17" i="4"/>
  <c r="Q16" i="4"/>
  <c r="Q15" i="4"/>
  <c r="Q14" i="4"/>
  <c r="Q13" i="4"/>
  <c r="Q12" i="4"/>
  <c r="Q11" i="4"/>
  <c r="Q10" i="4"/>
  <c r="Q9" i="4"/>
  <c r="Q8" i="4"/>
  <c r="Q7" i="4"/>
  <c r="M56" i="3"/>
  <c r="M6" i="4"/>
  <c r="K17" i="4"/>
  <c r="M17" i="4" s="1"/>
  <c r="K16" i="4"/>
  <c r="M16" i="4" s="1"/>
  <c r="K15" i="4"/>
  <c r="M15" i="4" s="1"/>
  <c r="K14" i="4"/>
  <c r="M14" i="4" s="1"/>
  <c r="K13" i="4"/>
  <c r="M13" i="4" s="1"/>
  <c r="K12" i="4"/>
  <c r="M12" i="4" s="1"/>
  <c r="K11" i="4"/>
  <c r="M11" i="4" s="1"/>
  <c r="K10" i="4"/>
  <c r="M10" i="4" s="1"/>
  <c r="K9" i="4"/>
  <c r="M9" i="4" s="1"/>
  <c r="K8" i="4"/>
  <c r="M8" i="4" s="1"/>
  <c r="K7" i="4"/>
  <c r="M7" i="4" s="1"/>
  <c r="L67" i="3"/>
  <c r="N67" i="3" s="1"/>
  <c r="L66" i="3"/>
  <c r="N66" i="3" s="1"/>
  <c r="L65" i="3"/>
  <c r="N65" i="3" s="1"/>
  <c r="L64" i="3"/>
  <c r="N64" i="3" s="1"/>
  <c r="N63" i="3"/>
  <c r="N32" i="1"/>
  <c r="K6" i="3"/>
  <c r="M6" i="3" s="1"/>
  <c r="K60" i="3"/>
  <c r="M60" i="3" s="1"/>
  <c r="M59" i="3"/>
  <c r="K58" i="3"/>
  <c r="M58" i="3" s="1"/>
  <c r="K57" i="3"/>
  <c r="M57" i="3" s="1"/>
  <c r="N18" i="3" a="1"/>
  <c r="N18" i="3" s="1"/>
  <c r="P18" i="3" s="1"/>
  <c r="N17" i="3" a="1"/>
  <c r="N17" i="3" s="1"/>
  <c r="P17" i="3" s="1"/>
  <c r="P16" i="3"/>
  <c r="P15" i="3"/>
  <c r="N7" i="1"/>
  <c r="K15" i="3"/>
  <c r="K16"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10" i="3"/>
  <c r="M10" i="3" s="1"/>
  <c r="K9" i="3"/>
  <c r="M9" i="3" s="1"/>
  <c r="K8" i="3"/>
  <c r="M8" i="3" s="1"/>
  <c r="K7" i="3"/>
  <c r="M7" i="3" s="1"/>
  <c r="M12" i="2" l="1"/>
  <c r="K9" i="2"/>
  <c r="M9" i="2" s="1"/>
  <c r="K6" i="2"/>
  <c r="M6" i="2" s="1"/>
  <c r="N36" i="1"/>
  <c r="P36" i="1" s="1"/>
  <c r="P35" i="1"/>
  <c r="N34" i="1"/>
  <c r="P34" i="1" s="1"/>
  <c r="N33" i="1"/>
  <c r="P33" i="1" s="1"/>
  <c r="P32" i="1"/>
  <c r="U16" i="1"/>
  <c r="U8" i="1"/>
  <c r="U9" i="1"/>
  <c r="U10" i="1"/>
  <c r="U11" i="1"/>
  <c r="U12" i="1"/>
  <c r="U13" i="1"/>
  <c r="U14" i="1"/>
  <c r="U15" i="1"/>
  <c r="U7" i="1"/>
  <c r="R16" i="1"/>
  <c r="R15" i="1"/>
  <c r="R14" i="1"/>
  <c r="R13" i="1"/>
  <c r="R12" i="1"/>
  <c r="R11" i="1"/>
  <c r="R10" i="1"/>
  <c r="R9" i="1"/>
  <c r="R8" i="1"/>
  <c r="R7" i="1"/>
  <c r="N16" i="1"/>
  <c r="P16" i="1" s="1"/>
  <c r="N15" i="1"/>
  <c r="P15" i="1" s="1"/>
  <c r="N14" i="1"/>
  <c r="P14" i="1" s="1"/>
  <c r="N13" i="1"/>
  <c r="P13" i="1" s="1"/>
  <c r="N12" i="1"/>
  <c r="P12" i="1" s="1"/>
  <c r="P11" i="1"/>
  <c r="P10" i="1"/>
  <c r="N9" i="1"/>
  <c r="P9" i="1" s="1"/>
  <c r="N8" i="1"/>
  <c r="P8" i="1" s="1"/>
  <c r="P7" i="1"/>
  <c r="P53" i="1"/>
  <c r="P54" i="1"/>
  <c r="P55" i="1"/>
  <c r="P56" i="1"/>
  <c r="P57" i="1"/>
  <c r="P58" i="1"/>
  <c r="P59" i="1"/>
  <c r="P60" i="1"/>
  <c r="P61" i="1"/>
  <c r="P62" i="1"/>
  <c r="P63" i="1"/>
  <c r="P64" i="1"/>
  <c r="P65" i="1"/>
  <c r="P66" i="1"/>
  <c r="P67" i="1"/>
  <c r="N51" i="1"/>
  <c r="L65" i="1"/>
  <c r="N65" i="1" s="1"/>
  <c r="L64" i="1"/>
  <c r="N64" i="1" s="1"/>
  <c r="L63" i="1"/>
  <c r="N63" i="1" s="1"/>
  <c r="L62" i="1"/>
  <c r="N62" i="1" s="1"/>
  <c r="L61" i="1"/>
  <c r="N61" i="1" s="1"/>
  <c r="L60" i="1"/>
  <c r="N60" i="1" s="1"/>
  <c r="L59" i="1"/>
  <c r="N59" i="1" s="1"/>
  <c r="L58" i="1"/>
  <c r="N58" i="1" s="1"/>
  <c r="L57" i="1"/>
  <c r="N57" i="1" s="1"/>
  <c r="L56" i="1"/>
  <c r="N56" i="1" s="1"/>
  <c r="L55" i="1"/>
  <c r="N55" i="1" s="1"/>
  <c r="L54" i="1"/>
  <c r="L53" i="1"/>
  <c r="N53" i="1" s="1"/>
  <c r="L52" i="1"/>
  <c r="N52" i="1" s="1"/>
  <c r="L67" i="1"/>
  <c r="N67" i="1" s="1"/>
  <c r="L66" i="1"/>
  <c r="N6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EEIE</author>
    <author>tc={4E208332-C761-4BDC-A152-A1B752B84B8A}</author>
    <author>tc={54A22B66-C482-49E8-8C17-FE2663EFEBA7}</author>
    <author>tc={ECAFC361-9E59-427C-92BA-8D82FCF20AC7}</author>
    <author>tc={41C842BB-EF9F-4601-9182-803B636032B8}</author>
    <author>tc={929097C2-534D-44BF-A4A6-A55C1F4630F5}</author>
    <author>tc={1A784633-CDC1-46A9-B325-F76063554F83}</author>
  </authors>
  <commentList>
    <comment ref="B6" authorId="0" shapeId="0" xr:uid="{E0D422BE-16A6-464B-84BA-0A573D038D92}">
      <text>
        <r>
          <rPr>
            <b/>
            <sz val="9"/>
            <color indexed="81"/>
            <rFont val="Tahoma"/>
            <family val="2"/>
          </rPr>
          <t>EEIE:</t>
        </r>
        <r>
          <rPr>
            <sz val="9"/>
            <color indexed="81"/>
            <rFont val="Tahoma"/>
            <family val="2"/>
          </rPr>
          <t xml:space="preserve">
Fecha en que se realizó la ponencia</t>
        </r>
      </text>
    </comment>
    <comment ref="C6" authorId="0" shapeId="0" xr:uid="{14CE6AC1-B913-4F20-8A68-7CA79AE735EC}">
      <text>
        <r>
          <rPr>
            <b/>
            <sz val="9"/>
            <color indexed="81"/>
            <rFont val="Tahoma"/>
            <family val="2"/>
          </rPr>
          <t>EEIE:</t>
        </r>
        <r>
          <rPr>
            <sz val="9"/>
            <color indexed="81"/>
            <rFont val="Tahoma"/>
            <family val="2"/>
          </rPr>
          <t xml:space="preserve">
Periodo en el que se realizó la ponencia</t>
        </r>
      </text>
    </comment>
    <comment ref="D6" authorId="0" shapeId="0" xr:uid="{34316557-87B7-4EBF-887D-E986249184D4}">
      <text>
        <r>
          <rPr>
            <b/>
            <sz val="9"/>
            <color indexed="81"/>
            <rFont val="Tahoma"/>
            <family val="2"/>
          </rPr>
          <t>EEIE:</t>
        </r>
        <r>
          <rPr>
            <sz val="9"/>
            <color indexed="81"/>
            <rFont val="Tahoma"/>
            <family val="2"/>
          </rPr>
          <t xml:space="preserve">
Grupo de investigación que dirige</t>
        </r>
      </text>
    </comment>
    <comment ref="E6" authorId="0" shapeId="0" xr:uid="{443D7621-31B6-49D5-957D-88CA1262AF6F}">
      <text>
        <r>
          <rPr>
            <b/>
            <sz val="9"/>
            <color indexed="81"/>
            <rFont val="Tahoma"/>
            <family val="2"/>
          </rPr>
          <t>EEIE:</t>
        </r>
        <r>
          <rPr>
            <sz val="9"/>
            <color indexed="81"/>
            <rFont val="Tahoma"/>
            <family val="2"/>
          </rPr>
          <t xml:space="preserve">
Fase del semillero del cual se realizó la ponencia</t>
        </r>
      </text>
    </comment>
    <comment ref="F6" authorId="0" shapeId="0" xr:uid="{DD70B0E4-0C59-479C-9EA7-AAF484F75561}">
      <text>
        <r>
          <rPr>
            <b/>
            <sz val="9"/>
            <color indexed="81"/>
            <rFont val="Tahoma"/>
            <family val="2"/>
          </rPr>
          <t>EEIE:</t>
        </r>
        <r>
          <rPr>
            <sz val="9"/>
            <color indexed="81"/>
            <rFont val="Tahoma"/>
            <family val="2"/>
          </rPr>
          <t xml:space="preserve">
Número de asistentes</t>
        </r>
      </text>
    </comment>
    <comment ref="G6" authorId="0" shapeId="0" xr:uid="{0E706284-5857-4EF0-B291-3EF32C40FFA5}">
      <text>
        <r>
          <rPr>
            <b/>
            <sz val="9"/>
            <color indexed="81"/>
            <rFont val="Tahoma"/>
            <family val="2"/>
          </rPr>
          <t>EEIE:</t>
        </r>
        <r>
          <rPr>
            <sz val="9"/>
            <color indexed="81"/>
            <rFont val="Tahoma"/>
            <family val="2"/>
          </rPr>
          <t xml:space="preserve">
Persona que dictó la sesión</t>
        </r>
      </text>
    </comment>
    <comment ref="H6" authorId="1" shapeId="0" xr:uid="{4E208332-C761-4BDC-A152-A1B752B84B8A}">
      <text>
        <t>[Comentario encadenado]
Su versión de Excel le permite leer este comentario encadenado; sin embargo, las ediciones que se apliquen se quitarán si el archivo se abre en una versión más reciente de Excel. Más información: https://go.microsoft.com/fwlink/?linkid=870924
Comentario:
    Lista de asistentes/ guardar en la carpeta según la fase que corresponda</t>
      </text>
    </comment>
    <comment ref="S6" authorId="2" shapeId="0" xr:uid="{54A22B66-C482-49E8-8C17-FE2663EFEBA7}">
      <text>
        <t>[Comentario encadenado]
Su versión de Excel le permite leer este comentario encadenado; sin embargo, las ediciones que se apliquen se quitarán si el archivo se abre en una versión más reciente de Excel. Más información: https://go.microsoft.com/fwlink/?linkid=870924
Comentario:
    No todos los que participan se certifican. En esta celda se debe Digitar cuantos se certificaron</t>
      </text>
    </comment>
    <comment ref="N7" authorId="3" shapeId="0" xr:uid="{ECAFC361-9E59-427C-92BA-8D82FCF20AC7}">
      <text>
        <t>[Comentario encadenado]
Su versión de Excel le permite leer este comentario encadenado; sin embargo, las ediciones que se apliquen se quitarán si el archivo se abre en una versión más reciente de Excel. Más información: https://go.microsoft.com/fwlink/?linkid=870924
Comentario:
    NO EDITAR</t>
      </text>
    </comment>
    <comment ref="B31" authorId="0" shapeId="0" xr:uid="{2D2016CA-1454-4E28-AA00-6365EDBC591C}">
      <text>
        <r>
          <rPr>
            <b/>
            <sz val="9"/>
            <color indexed="81"/>
            <rFont val="Tahoma"/>
            <charset val="1"/>
          </rPr>
          <t>EEIE:</t>
        </r>
        <r>
          <rPr>
            <sz val="9"/>
            <color indexed="81"/>
            <rFont val="Tahoma"/>
            <charset val="1"/>
          </rPr>
          <t xml:space="preserve">
Periodo en que se inscribió la ficha (se puede ver en carpintero)</t>
        </r>
      </text>
    </comment>
    <comment ref="C31" authorId="4" shapeId="0" xr:uid="{41C842BB-EF9F-4601-9182-803B636032B8}">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en el que se entrega el libro, sustenta y recibe nota de TG2 (se puede visualizar en carpintero)</t>
      </text>
    </comment>
    <comment ref="E31" authorId="0" shapeId="0" xr:uid="{C2EF95A5-10D2-4395-9691-7CE37C93E837}">
      <text>
        <r>
          <rPr>
            <b/>
            <sz val="9"/>
            <color indexed="81"/>
            <rFont val="Tahoma"/>
            <charset val="1"/>
          </rPr>
          <t>EEIE:</t>
        </r>
        <r>
          <rPr>
            <sz val="9"/>
            <color indexed="81"/>
            <rFont val="Tahoma"/>
            <charset val="1"/>
          </rPr>
          <t xml:space="preserve">
Nombre del director del proyecto</t>
        </r>
      </text>
    </comment>
    <comment ref="F31" authorId="0" shapeId="0" xr:uid="{E274C9EC-ADE5-44FD-8363-22D6B24BD748}">
      <text>
        <r>
          <rPr>
            <b/>
            <sz val="9"/>
            <color indexed="81"/>
            <rFont val="Tahoma"/>
            <charset val="1"/>
          </rPr>
          <t>EEIE:</t>
        </r>
        <r>
          <rPr>
            <sz val="9"/>
            <color indexed="81"/>
            <rFont val="Tahoma"/>
            <charset val="1"/>
          </rPr>
          <t xml:space="preserve">
Grupo de investigación que avala el proyecto</t>
        </r>
      </text>
    </comment>
    <comment ref="G31" authorId="5" shapeId="0" xr:uid="{929097C2-534D-44BF-A4A6-A55C1F4630F5}">
      <text>
        <t>[Comentario encadenado]
Su versión de Excel le permite leer este comentario encadenado; sin embargo, las ediciones que se apliquen se quitarán si el archivo se abre en una versión más reciente de Excel. Más información: https://go.microsoft.com/fwlink/?linkid=870924
Comentario:
    Informe grupo de investigación</t>
      </text>
    </comment>
    <comment ref="C50" authorId="0" shapeId="0" xr:uid="{5E216108-C88D-4FFC-B287-AC4E7E30F2A4}">
      <text>
        <r>
          <rPr>
            <b/>
            <sz val="9"/>
            <color indexed="81"/>
            <rFont val="Tahoma"/>
            <family val="2"/>
          </rPr>
          <t>EEIE:</t>
        </r>
        <r>
          <rPr>
            <sz val="9"/>
            <color indexed="81"/>
            <rFont val="Tahoma"/>
            <family val="2"/>
          </rPr>
          <t xml:space="preserve">
Grupo de investigación que dirige</t>
        </r>
      </text>
    </comment>
    <comment ref="D50" authorId="0" shapeId="0" xr:uid="{AE42FCC3-EA78-4A5C-BD94-08BF643876E3}">
      <text>
        <r>
          <rPr>
            <b/>
            <sz val="9"/>
            <color indexed="81"/>
            <rFont val="Tahoma"/>
            <family val="2"/>
          </rPr>
          <t>EEIE:</t>
        </r>
        <r>
          <rPr>
            <sz val="9"/>
            <color indexed="81"/>
            <rFont val="Tahoma"/>
            <family val="2"/>
          </rPr>
          <t xml:space="preserve">
Número de asistentes</t>
        </r>
      </text>
    </comment>
    <comment ref="E50" authorId="0" shapeId="0" xr:uid="{EB6CB878-DE67-48B0-B7E5-F96E495A74F6}">
      <text>
        <r>
          <rPr>
            <b/>
            <sz val="9"/>
            <color indexed="81"/>
            <rFont val="Tahoma"/>
            <family val="2"/>
          </rPr>
          <t>EEIE:</t>
        </r>
        <r>
          <rPr>
            <sz val="9"/>
            <color indexed="81"/>
            <rFont val="Tahoma"/>
            <family val="2"/>
          </rPr>
          <t xml:space="preserve">
Lista de asistentes </t>
        </r>
      </text>
    </comment>
    <comment ref="O50" authorId="6" shapeId="0" xr:uid="{1A784633-CDC1-46A9-B325-F76063554F83}">
      <text>
        <t>[Comentario encadenado]
Su versión de Excel le permite leer este comentario encadenado; sin embargo, las ediciones que se apliquen se quitarán si el archivo se abre en una versión más reciente de Excel. Más información: https://go.microsoft.com/fwlink/?linkid=870924
Comentario:
    Consultar con el coordinador de Ing. Industrial el número de estudiantes provenientes de todas las sedes regionales en cada periodo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EEIE</author>
    <author>tc={A0D4D552-1584-4FC2-B2F7-88A1F596FA79}</author>
    <author>tc={7F7B27F2-0A6B-4006-BD2E-AD89034D36D0}</author>
    <author>tc={A10C51C9-7F7D-418D-BC2D-93F412356353}</author>
  </authors>
  <commentList>
    <comment ref="B5" authorId="0" shapeId="0" xr:uid="{E60DA240-5E2C-4AB9-AA77-2D5E9FC5D2C4}">
      <text>
        <r>
          <rPr>
            <b/>
            <sz val="9"/>
            <color indexed="81"/>
            <rFont val="Tahoma"/>
            <charset val="1"/>
          </rPr>
          <t>EEIE:</t>
        </r>
        <r>
          <rPr>
            <sz val="9"/>
            <color indexed="81"/>
            <rFont val="Tahoma"/>
            <charset val="1"/>
          </rPr>
          <t xml:space="preserve">
Periodo en que se inscribió la ficha (se puede ver en carpintero)</t>
        </r>
      </text>
    </comment>
    <comment ref="C5" authorId="0" shapeId="0" xr:uid="{F4EDDEF9-951F-4CB4-9AEF-13C97AB6B4E9}">
      <text>
        <r>
          <rPr>
            <b/>
            <sz val="9"/>
            <color indexed="81"/>
            <rFont val="Tahoma"/>
            <family val="2"/>
          </rPr>
          <t>EEIE:</t>
        </r>
        <r>
          <rPr>
            <sz val="9"/>
            <color indexed="81"/>
            <rFont val="Tahoma"/>
            <family val="2"/>
          </rPr>
          <t xml:space="preserve">
Aprobación del plan (se puede visualizar en carpintero)</t>
        </r>
      </text>
    </comment>
    <comment ref="D5" authorId="1" shapeId="0" xr:uid="{A0D4D552-1584-4FC2-B2F7-88A1F596FA79}">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en el que se entrega el libro, sustenta y recibe nota de TG2 (se puede visualizar en carpintero)</t>
      </text>
    </comment>
    <comment ref="E5" authorId="2" shapeId="0" xr:uid="{7F7B27F2-0A6B-4006-BD2E-AD89034D36D0}">
      <text>
        <t>[Comentario encadenado]
Su versión de Excel le permite leer este comentario encadenado; sin embargo, las ediciones que se apliquen se quitarán si el archivo se abre en una versión más reciente de Excel. Más información: https://go.microsoft.com/fwlink/?linkid=870924
Comentario:
    Estudio de la incidencia de la movilidad en la formación integral de los estudiantes del programa de ingeniería industrial de la UIS</t>
      </text>
    </comment>
    <comment ref="F5" authorId="0" shapeId="0" xr:uid="{F3497DF8-2702-47C8-8A49-EC107B45D4AA}">
      <text>
        <r>
          <rPr>
            <b/>
            <sz val="9"/>
            <color indexed="81"/>
            <rFont val="Tahoma"/>
            <charset val="1"/>
          </rPr>
          <t>EEIE:</t>
        </r>
        <r>
          <rPr>
            <sz val="9"/>
            <color indexed="81"/>
            <rFont val="Tahoma"/>
            <charset val="1"/>
          </rPr>
          <t xml:space="preserve">
Nombre del director del proyecto</t>
        </r>
      </text>
    </comment>
    <comment ref="G5" authorId="3" shapeId="0" xr:uid="{A10C51C9-7F7D-418D-BC2D-93F412356353}">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acta del claustro donde se socializó el proyecto de grado
(adjuntar acta a las evidencias)</t>
      </text>
    </comment>
    <comment ref="I5" authorId="0" shapeId="0" xr:uid="{3586955A-B664-4060-AAA9-C892A7B6E39B}">
      <text>
        <r>
          <rPr>
            <b/>
            <sz val="9"/>
            <color indexed="81"/>
            <rFont val="Tahoma"/>
            <charset val="1"/>
          </rPr>
          <t xml:space="preserve">EEIE: 
</t>
        </r>
        <r>
          <rPr>
            <sz val="9"/>
            <color indexed="81"/>
            <rFont val="Tahoma"/>
            <family val="2"/>
          </rPr>
          <t>Libro final del proyecto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tc={FFEF84F2-65F6-433E-A3F4-D4E0466A6962}</author>
    <author>tc={B7FAE24D-88A1-4F04-9DAF-B2AE902488A7}</author>
    <author>tc={76EA7390-9429-44C8-B6F4-541E7777AF9B}</author>
    <author>tc={6ADF62FE-7B40-4F38-8A12-05C1AF2D78ED}</author>
    <author>tc={CAB85722-6482-4A60-9BEC-ECB3490EB442}</author>
    <author>tc={BFCDA740-F58E-455B-83D9-14D4E620F0CC}</author>
    <author>tc={65542882-16CB-465B-88B1-D43D9A6378EE}</author>
    <author>tc={674916FB-E024-4C03-955C-36207D64EA4F}</author>
    <author>tc={0B787593-503E-480A-981B-EEC55DADBD95}</author>
    <author>tc={3C1599E9-E165-4E39-A9D0-BBF99CECB829}</author>
    <author>tc={184177CF-8A96-4031-B7C0-1163D395CC07}</author>
    <author>tc={574E0A84-1430-4144-BC68-27C127CC403F}</author>
    <author>tc={AD7F6331-8E8D-4E5F-BE0C-C82BDDA5A3C0}</author>
  </authors>
  <commentList>
    <comment ref="A5" authorId="0" shapeId="0" xr:uid="{FFEF84F2-65F6-433E-A3F4-D4E0466A6962}">
      <text>
        <t>[Comentario encadenado]
Su versión de Excel le permite leer este comentario encadenado; sin embargo, las ediciones que se apliquen se quitarán si el archivo se abre en una versión más reciente de Excel. Más información: https://go.microsoft.com/fwlink/?linkid=870924
Comentario:
    Fecha en que se realizó la visita</t>
      </text>
    </comment>
    <comment ref="B5" authorId="1" shapeId="0" xr:uid="{B7FAE24D-88A1-4F04-9DAF-B2AE902488A7}">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en que se realiza la visita</t>
      </text>
    </comment>
    <comment ref="C5" authorId="2" shapeId="0" xr:uid="{76EA7390-9429-44C8-B6F4-541E7777AF9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Docente que organiza y dirige la visita
</t>
      </text>
    </comment>
    <comment ref="D5" authorId="3" shapeId="0" xr:uid="{6ADF62FE-7B40-4F38-8A12-05C1AF2D78ED}">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personas que participan en la visita</t>
      </text>
    </comment>
    <comment ref="E5" authorId="4" shapeId="0" xr:uid="{CAB85722-6482-4A60-9BEC-ECB3490EB442}">
      <text>
        <t>[Comentario encadenado]
Su versión de Excel le permite leer este comentario encadenado; sin embargo, las ediciones que se apliquen se quitarán si el archivo se abre en una versión más reciente de Excel. Más información: https://go.microsoft.com/fwlink/?linkid=870924
Comentario:
    Asignatura bajo la cual se realiza la visita</t>
      </text>
    </comment>
    <comment ref="F5" authorId="5" shapeId="0" xr:uid="{BFCDA740-F58E-455B-83D9-14D4E620F0C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Empresa en la cual se realiza la visita
</t>
      </text>
    </comment>
    <comment ref="G5" authorId="6" shapeId="0" xr:uid="{65542882-16CB-465B-88B1-D43D9A6378EE}">
      <text>
        <t>[Comentario encadenado]
Su versión de Excel le permite leer este comentario encadenado; sin embargo, las ediciones que se apliquen se quitarán si el archivo se abre en una versión más reciente de Excel. Más información: https://go.microsoft.com/fwlink/?linkid=870924
Comentario:
    Lugar (ciudad/dpto) donde se ubica la empresa</t>
      </text>
    </comment>
    <comment ref="H5" authorId="7" shapeId="0" xr:uid="{674916FB-E024-4C03-955C-36207D64EA4F}">
      <text>
        <t>[Comentario encadenado]
Su versión de Excel le permite leer este comentario encadenado; sin embargo, las ediciones que se apliquen se quitarán si el archivo se abre en una versión más reciente de Excel. Más información: https://go.microsoft.com/fwlink/?linkid=870924
Comentario:
    Fotos/informes. Nota: Crear una carpeta dentro del periodo académico correspondiente con el nombre de la asignatura a registrar</t>
      </text>
    </comment>
    <comment ref="A55" authorId="8" shapeId="0" xr:uid="{0B787593-503E-480A-981B-EEC55DADBD95}">
      <text>
        <t>[Comentario encadenado]
Su versión de Excel le permite leer este comentario encadenado; sin embargo, las ediciones que se apliquen se quitarán si el archivo se abre en una versión más reciente de Excel. Más información: https://go.microsoft.com/fwlink/?linkid=870924
Comentario:
    Fecha en que se realiza la actividad</t>
      </text>
    </comment>
    <comment ref="D55" authorId="9" shapeId="0" xr:uid="{3C1599E9-E165-4E39-A9D0-BBF99CECB829}">
      <text>
        <t>[Comentario encadenado]
Su versión de Excel le permite leer este comentario encadenado; sin embargo, las ediciones que se apliquen se quitarán si el archivo se abre en una versión más reciente de Excel. Más información: https://go.microsoft.com/fwlink/?linkid=870924
Comentario:
    Persona/grupo a cargo de la actividad</t>
      </text>
    </comment>
    <comment ref="E55" authorId="10" shapeId="0" xr:uid="{184177CF-8A96-4031-B7C0-1163D395CC0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estudiantes que participan en la actividad
</t>
      </text>
    </comment>
    <comment ref="F55" authorId="11" shapeId="0" xr:uid="{574E0A84-1430-4144-BC68-27C127CC403F}">
      <text>
        <t>[Comentario encadenado]
Su versión de Excel le permite leer este comentario encadenado; sin embargo, las ediciones que se apliquen se quitarán si el archivo se abre en una versión más reciente de Excel. Más información: https://go.microsoft.com/fwlink/?linkid=870924
Comentario:
    Acta de claustro de profesores de la EEIE donde se analicen los resultados de las actividades empresariales curriculares y eventos adicionales al plan de estudios realizados en el año y participación por estudiantes (en el link adjunto insertar acta)</t>
      </text>
    </comment>
    <comment ref="K62" authorId="12" shapeId="0" xr:uid="{AD7F6331-8E8D-4E5F-BE0C-C82BDDA5A3C0}">
      <text>
        <t>[Comentario encadenado]
Su versión de Excel le permite leer este comentario encadenado; sin embargo, las ediciones que se apliquen se quitarán si el archivo se abre en una versión más reciente de Excel. Más información: https://go.microsoft.com/fwlink/?linkid=870924
Comentario:
    Indagar con el coordinador del programa (solo Bucaramanga)</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tc={B1370E47-FDEB-4858-9A87-45EB3DE5AD09}</author>
    <author>tc={F73D3834-31E0-4080-878C-5B32EE0DAD9C}</author>
    <author>tc={15D8FDDA-87A2-4BAC-B31E-C7AC433C8ED7}</author>
    <author>tc={F61E69ED-0A6D-4D5D-8256-0605564E7902}</author>
    <author>tc={E34BA23E-F673-4FF2-959B-B2C688DD87AA}</author>
    <author>tc={89272A77-96EA-4D6A-AFCE-F75AE85E7A3A}</author>
    <author>tc={8FF812E3-EEF9-42BA-AC00-8ABFDAC0708D}</author>
  </authors>
  <commentList>
    <comment ref="A5" authorId="0" shapeId="0" xr:uid="{B1370E47-FDEB-4858-9A87-45EB3DE5AD09}">
      <text>
        <t>[Comentario encadenado]
Su versión de Excel le permite leer este comentario encadenado; sin embargo, las ediciones que se apliquen se quitarán si el archivo se abre en una versión más reciente de Excel. Más información: https://go.microsoft.com/fwlink/?linkid=870924
Comentario:
    Dd/mm en que se realiza el laboratorio</t>
      </text>
    </comment>
    <comment ref="B5" authorId="1" shapeId="0" xr:uid="{F73D3834-31E0-4080-878C-5B32EE0DAD9C}">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en el que se realiza el laboratorio</t>
      </text>
    </comment>
    <comment ref="C5" authorId="2" shapeId="0" xr:uid="{15D8FDDA-87A2-4BAC-B31E-C7AC433C8ED7}">
      <text>
        <t>[Comentario encadenado]
Su versión de Excel le permite leer este comentario encadenado; sin embargo, las ediciones que se apliquen se quitarán si el archivo se abre en una versión más reciente de Excel. Más información: https://go.microsoft.com/fwlink/?linkid=870924
Comentario:
    Nombre del laboratorio realizado</t>
      </text>
    </comment>
    <comment ref="D5" authorId="3" shapeId="0" xr:uid="{F61E69ED-0A6D-4D5D-8256-0605564E7902}">
      <text>
        <t>[Comentario encadenado]
Su versión de Excel le permite leer este comentario encadenado; sin embargo, las ediciones que se apliquen se quitarán si el archivo se abre en una versión más reciente de Excel. Más información: https://go.microsoft.com/fwlink/?linkid=870924
Comentario:
    Docente/ grupo de investigación a cargo de la actividad</t>
      </text>
    </comment>
    <comment ref="E5" authorId="4" shapeId="0" xr:uid="{E34BA23E-F673-4FF2-959B-B2C688DD87AA}">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estudiantes que realizan el laboratorio</t>
      </text>
    </comment>
    <comment ref="F5" authorId="5" shapeId="0" xr:uid="{89272A77-96EA-4D6A-AFCE-F75AE85E7A3A}">
      <text>
        <t>[Comentario encadenado]
Su versión de Excel le permite leer este comentario encadenado; sin embargo, las ediciones que se apliquen se quitarán si el archivo se abre en una versión más reciente de Excel. Más información: https://go.microsoft.com/fwlink/?linkid=870924
Comentario:
    Sede en que se realiza la actividad</t>
      </text>
    </comment>
    <comment ref="O5" authorId="6" shapeId="0" xr:uid="{8FF812E3-EEF9-42BA-AC00-8ABFDAC0708D}">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Digitar número de estudiantes matriculados en ingeniería industrial en cada sede (consultar con el coordinador académico)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tc={B3CF3FA0-34F1-4B12-95D9-594E40DE8DA7}</author>
    <author>tc={B5944F7E-FE5F-445D-BF0F-1A0646691D57}</author>
    <author>tc={4A3C585E-8375-4219-B6D4-2240E23C7F41}</author>
    <author>tc={5152EACA-FC4C-4EC4-BBB8-534BDC900506}</author>
    <author>tc={E60F7C4A-1A82-49AA-925A-5E43DBFDDD0B}</author>
    <author>tc={B91EA967-D304-4DE7-B510-5BEFFF0324C7}</author>
    <author>tc={27F774C6-2BA3-4EAA-B47F-2F68256F1E73}</author>
    <author>tc={FB0B5C01-CA71-45ED-A02A-6C0C6358A4B6}</author>
    <author>tc={4B984EA0-6FA8-4C34-916D-D023A7160A82}</author>
    <author>tc={8DEE401E-DEC8-45CF-ACE7-1A2638F8FFBE}</author>
    <author>tc={7896EFE1-3005-468F-86B5-0C829CA50099}</author>
    <author>tc={D06E74A1-8E0C-45E5-AA99-E7DD3FAA3846}</author>
    <author>tc={F97445B0-B45A-4D15-9655-B501994AC8C4}</author>
    <author>tc={1D8E96CD-4893-4AEC-9DB9-BEFD7F6E8181}</author>
    <author>tc={864ECE5C-8194-48C8-93B7-0CB4B76E716E}</author>
    <author>tc={3AB9F3CB-91D0-4623-ADD2-DB932CF463C2}</author>
    <author>tc={C7AE4524-F9A1-48F4-89F5-1E9DA09AE563}</author>
    <author>tc={36BE0066-B1D3-4FA1-BCB3-CB7BEC6B373A}</author>
    <author>tc={D36D85C6-483B-4BE7-A920-F02002FA7F14}</author>
    <author>tc={8F02E9D6-78B2-4B0C-A0DE-7CA33E696FE7}</author>
    <author>tc={709F274A-98C6-4190-8FFD-946B164F4CDF}</author>
    <author>tc={3F9D758D-20A3-4E5C-B08C-F2793DF8B693}</author>
  </authors>
  <commentList>
    <comment ref="B6" authorId="0" shapeId="0" xr:uid="{B3CF3FA0-34F1-4B12-95D9-594E40DE8DA7}">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académico en el que se atendieron a los estudiantes</t>
      </text>
    </comment>
    <comment ref="C6" authorId="1" shapeId="0" xr:uid="{B5944F7E-FE5F-445D-BF0F-1A0646691D57}">
      <text>
        <t>[Comentario encadenado]
Su versión de Excel le permite leer este comentario encadenado; sin embargo, las ediciones que se apliquen se quitarán si el archivo se abre en una versión más reciente de Excel. Más información: https://go.microsoft.com/fwlink/?linkid=870924
Comentario:
    Profesional PASE que reporta</t>
      </text>
    </comment>
    <comment ref="D6" authorId="2" shapeId="0" xr:uid="{4A3C585E-8375-4219-B6D4-2240E23C7F41}">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estudiantes atendidos</t>
      </text>
    </comment>
    <comment ref="E6" authorId="3" shapeId="0" xr:uid="{5152EACA-FC4C-4EC4-BBB8-534BDC900506}">
      <text>
        <t>[Comentario encadenado]
Su versión de Excel le permite leer este comentario encadenado; sin embargo, las ediciones que se apliquen se quitarán si el archivo se abre en una versión más reciente de Excel. Más información: https://go.microsoft.com/fwlink/?linkid=870924
Comentario:
    Informe del profesional de PASE</t>
      </text>
    </comment>
    <comment ref="A17" authorId="4" shapeId="0" xr:uid="{E60F7C4A-1A82-49AA-925A-5E43DBFDDD0B}">
      <text>
        <t>[Comentario encadenado]
Su versión de Excel le permite leer este comentario encadenado; sin embargo, las ediciones que se apliquen se quitarán si el archivo se abre en una versión más reciente de Excel. Más información: https://go.microsoft.com/fwlink/?linkid=870924
Comentario:
    Día en que se realizó la actividad</t>
      </text>
    </comment>
    <comment ref="B17" authorId="5" shapeId="0" xr:uid="{B91EA967-D304-4DE7-B510-5BEFFF0324C7}">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académico en que se realizó la actividad</t>
      </text>
    </comment>
    <comment ref="C17" authorId="6" shapeId="0" xr:uid="{27F774C6-2BA3-4EAA-B47F-2F68256F1E73}">
      <text>
        <t>[Comentario encadenado]
Su versión de Excel le permite leer este comentario encadenado; sin embargo, las ediciones que se apliquen se quitarán si el archivo se abre en una versión más reciente de Excel. Más información: https://go.microsoft.com/fwlink/?linkid=870924
Comentario:
    Nombre de la actividad realizada</t>
      </text>
    </comment>
    <comment ref="D17" authorId="7" shapeId="0" xr:uid="{FB0B5C01-CA71-45ED-A02A-6C0C6358A4B6}">
      <text>
        <t>[Comentario encadenado]
Su versión de Excel le permite leer este comentario encadenado; sin embargo, las ediciones que se apliquen se quitarán si el archivo se abre en una versión más reciente de Excel. Más información: https://go.microsoft.com/fwlink/?linkid=870924
Comentario:
    Responsable de la actividad</t>
      </text>
    </comment>
    <comment ref="E17" authorId="8" shapeId="0" xr:uid="{4B984EA0-6FA8-4C34-916D-D023A7160A82}">
      <text>
        <t>[Comentario encadenado]
Su versión de Excel le permite leer este comentario encadenado; sin embargo, las ediciones que se apliquen se quitarán si el archivo se abre en una versión más reciente de Excel. Más información: https://go.microsoft.com/fwlink/?linkid=870924
Comentario:
    Informe</t>
      </text>
    </comment>
    <comment ref="A31" authorId="9" shapeId="0" xr:uid="{8DEE401E-DEC8-45CF-ACE7-1A2638F8FFBE}">
      <text>
        <t>[Comentario encadenado]
Su versión de Excel le permite leer este comentario encadenado; sin embargo, las ediciones que se apliquen se quitarán si el archivo se abre en una versión más reciente de Excel. Más información: https://go.microsoft.com/fwlink/?linkid=870924
Comentario:
    Fecha de entrega del informe</t>
      </text>
    </comment>
    <comment ref="B31" authorId="10" shapeId="0" xr:uid="{7896EFE1-3005-468F-86B5-0C829CA50099}">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académico al que corresponde el informe</t>
      </text>
    </comment>
    <comment ref="C31" authorId="11" shapeId="0" xr:uid="{D06E74A1-8E0C-45E5-AA99-E7DD3FAA3846}">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estudiantes en riego según el informe</t>
      </text>
    </comment>
    <comment ref="D31" authorId="12" shapeId="0" xr:uid="{F97445B0-B45A-4D15-9655-B501994AC8C4}">
      <text>
        <t>[Comentario encadenado]
Su versión de Excel le permite leer este comentario encadenado; sin embargo, las ediciones que se apliquen se quitarán si el archivo se abre en una versión más reciente de Excel. Más información: https://go.microsoft.com/fwlink/?linkid=870924
Comentario:
    Nombre del profesional PASE que elabora y entrega el informe</t>
      </text>
    </comment>
    <comment ref="E31" authorId="13" shapeId="0" xr:uid="{1D8E96CD-4893-4AEC-9DB9-BEFD7F6E8181}">
      <text>
        <t>[Comentario encadenado]
Su versión de Excel le permite leer este comentario encadenado; sin embargo, las ediciones que se apliquen se quitarán si el archivo se abre en una versión más reciente de Excel. Más información: https://go.microsoft.com/fwlink/?linkid=870924
Comentario:
    Informe</t>
      </text>
    </comment>
    <comment ref="A41" authorId="14" shapeId="0" xr:uid="{864ECE5C-8194-48C8-93B7-0CB4B76E716E}">
      <text>
        <t>[Comentario encadenado]
Su versión de Excel le permite leer este comentario encadenado; sin embargo, las ediciones que se apliquen se quitarán si el archivo se abre en una versión más reciente de Excel. Más información: https://go.microsoft.com/fwlink/?linkid=870924
Comentario:
    Fecha en que se hizo la publicación</t>
      </text>
    </comment>
    <comment ref="B41" authorId="15" shapeId="0" xr:uid="{3AB9F3CB-91D0-4623-ADD2-DB932CF463C2}">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académico en que se realizó la publicación</t>
      </text>
    </comment>
    <comment ref="C41" authorId="16" shapeId="0" xr:uid="{C7AE4524-F9A1-48F4-89F5-1E9DA09AE563}">
      <text>
        <t>[Comentario encadenado]
Su versión de Excel le permite leer este comentario encadenado; sin embargo, las ediciones que se apliquen se quitarán si el archivo se abre en una versión más reciente de Excel. Más información: https://go.microsoft.com/fwlink/?linkid=870924
Comentario:
    Red social en la que se hizo la difusión</t>
      </text>
    </comment>
    <comment ref="A51" authorId="17" shapeId="0" xr:uid="{36BE0066-B1D3-4FA1-BCB3-CB7BEC6B373A}">
      <text>
        <t>[Comentario encadenado]
Su versión de Excel le permite leer este comentario encadenado; sin embargo, las ediciones que se apliquen se quitarán si el archivo se abre en una versión más reciente de Excel. Más información: https://go.microsoft.com/fwlink/?linkid=870924
Comentario:
    Fecha en que se realizo la actividad a reportar</t>
      </text>
    </comment>
    <comment ref="B51" authorId="18" shapeId="0" xr:uid="{D36D85C6-483B-4BE7-A920-F02002FA7F14}">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académico en que se realizó la actividad a reportar</t>
      </text>
    </comment>
    <comment ref="C51" authorId="19" shapeId="0" xr:uid="{8F02E9D6-78B2-4B0C-A0DE-7CA33E696FE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Elegir la actividad que se va a reportar </t>
      </text>
    </comment>
    <comment ref="D51" authorId="20" shapeId="0" xr:uid="{709F274A-98C6-4190-8FFD-946B164F4CDF}">
      <text>
        <t>[Comentario encadenado]
Su versión de Excel le permite leer este comentario encadenado; sin embargo, las ediciones que se apliquen se quitarán si el archivo se abre en una versión más reciente de Excel. Más información: https://go.microsoft.com/fwlink/?linkid=870924
Comentario:
    Nombre de la actividad a reportar</t>
      </text>
    </comment>
    <comment ref="E51" authorId="21" shapeId="0" xr:uid="{3F9D758D-20A3-4E5C-B08C-F2793DF8B693}">
      <text>
        <t>[Comentario encadenado]
Su versión de Excel le permite leer este comentario encadenado; sin embargo, las ediciones que se apliquen se quitarán si el archivo se abre en una versión más reciente de Excel. Más información: https://go.microsoft.com/fwlink/?linkid=870924
Comentario:
    Resultado de la encuesta/evaluación</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EEIE</author>
    <author>tc={5556558D-6DF0-4B69-8C0C-3F4B40535A34}</author>
    <author>tc={A4F65092-5A82-4E6A-B828-73DBCAE5B474}</author>
    <author>tc={4403F90E-B77A-47CD-B59D-A98FD078D55C}</author>
    <author>tc={F2BA6DEF-568D-4A6E-9F16-065D10C59719}</author>
    <author>tc={B0FA06FD-B096-4A36-B52E-26F822119BEC}</author>
    <author>tc={5DCEF514-68B0-4D21-A680-C518494F2226}</author>
    <author>tc={69C84B85-6C79-4856-83BB-EACBF0BB66E7}</author>
  </authors>
  <commentList>
    <comment ref="B5" authorId="0" shapeId="0" xr:uid="{FC5D5D0C-414E-40CD-9609-EDAD5CBAB5D6}">
      <text>
        <r>
          <rPr>
            <b/>
            <sz val="9"/>
            <color indexed="81"/>
            <rFont val="Tahoma"/>
            <charset val="1"/>
          </rPr>
          <t>EEIE:</t>
        </r>
        <r>
          <rPr>
            <sz val="9"/>
            <color indexed="81"/>
            <rFont val="Tahoma"/>
            <charset val="1"/>
          </rPr>
          <t xml:space="preserve">
Periodo en que se inscribió la ficha (se puede ver en carpintero)</t>
        </r>
      </text>
    </comment>
    <comment ref="C5" authorId="0" shapeId="0" xr:uid="{DE3B42C1-B0A8-4E81-B225-B8E68534607D}">
      <text>
        <r>
          <rPr>
            <b/>
            <sz val="9"/>
            <color indexed="81"/>
            <rFont val="Tahoma"/>
            <family val="2"/>
          </rPr>
          <t>EEIE:</t>
        </r>
        <r>
          <rPr>
            <sz val="9"/>
            <color indexed="81"/>
            <rFont val="Tahoma"/>
            <family val="2"/>
          </rPr>
          <t xml:space="preserve">
Aprobación del plan (se puede visualizar en carpintero)</t>
        </r>
      </text>
    </comment>
    <comment ref="D5" authorId="1" shapeId="0" xr:uid="{5556558D-6DF0-4B69-8C0C-3F4B40535A34}">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en el que se entrega el libro, sustenta y recibe nota de TG2 (se puede visualizar en carpintero)</t>
      </text>
    </comment>
    <comment ref="E5" authorId="2" shapeId="0" xr:uid="{A4F65092-5A82-4E6A-B828-73DBCAE5B474}">
      <text>
        <t>[Comentario encadenado]
Su versión de Excel le permite leer este comentario encadenado; sin embargo, las ediciones que se apliquen se quitarán si el archivo se abre en una versión más reciente de Excel. Más información: https://go.microsoft.com/fwlink/?linkid=870924
Comentario:
    Estudio de la incidencia de la movilidad en la formación integral de los estudiantes del programa de ingeniería industrial de la UIS</t>
      </text>
    </comment>
    <comment ref="F5" authorId="0" shapeId="0" xr:uid="{7351E88D-49BF-483E-BA22-0B37D1DA8630}">
      <text>
        <r>
          <rPr>
            <b/>
            <sz val="9"/>
            <color indexed="81"/>
            <rFont val="Tahoma"/>
            <charset val="1"/>
          </rPr>
          <t>EEIE:</t>
        </r>
        <r>
          <rPr>
            <sz val="9"/>
            <color indexed="81"/>
            <rFont val="Tahoma"/>
            <charset val="1"/>
          </rPr>
          <t xml:space="preserve">
Nombre del director del proyecto</t>
        </r>
      </text>
    </comment>
    <comment ref="G5" authorId="3" shapeId="0" xr:uid="{4403F90E-B77A-47CD-B59D-A98FD078D55C}">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acta del claustro donde se socializó el proyecto de grado
(adjuntar acta a las evidencias)</t>
      </text>
    </comment>
    <comment ref="I5" authorId="0" shapeId="0" xr:uid="{2ACAA671-12BB-4F11-B4F4-03E972E088F2}">
      <text>
        <r>
          <rPr>
            <b/>
            <sz val="9"/>
            <color indexed="81"/>
            <rFont val="Tahoma"/>
            <charset val="1"/>
          </rPr>
          <t xml:space="preserve">EEIE: 
</t>
        </r>
        <r>
          <rPr>
            <sz val="9"/>
            <color indexed="81"/>
            <rFont val="Tahoma"/>
            <family val="2"/>
          </rPr>
          <t>Libro final del proyecto</t>
        </r>
      </text>
    </comment>
    <comment ref="A15" authorId="4" shapeId="0" xr:uid="{F2BA6DEF-568D-4A6E-9F16-065D10C59719}">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al que corresponde la información a registrar</t>
      </text>
    </comment>
    <comment ref="B15" authorId="5" shapeId="0" xr:uid="{B0FA06FD-B096-4A36-B52E-26F822119BEC}">
      <text>
        <t>[Comentario encadenado]
Su versión de Excel le permite leer este comentario encadenado; sin embargo, las ediciones que se apliquen se quitarán si el archivo se abre en una versión más reciente de Excel. Más información: https://go.microsoft.com/fwlink/?linkid=870924
Comentario:
    Cuantos estudiantes se gradúan oportunamente</t>
      </text>
    </comment>
    <comment ref="C15" authorId="6" shapeId="0" xr:uid="{5DCEF514-68B0-4D21-A680-C518494F2226}">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total de graduados de ingeniería industrial en ese periodo académico</t>
      </text>
    </comment>
    <comment ref="D15" authorId="7" shapeId="0" xr:uid="{69C84B85-6C79-4856-83BB-EACBF0BB66E7}">
      <text>
        <t>[Comentario encadenado]
Su versión de Excel le permite leer este comentario encadenado; sin embargo, las ediciones que se apliquen se quitarán si el archivo se abre en una versión más reciente de Excel. Más información: https://go.microsoft.com/fwlink/?linkid=870924
Comentario:
    Informe/gráficas</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tc={75359137-94F6-4F43-8DB2-43A4C1A2524C}</author>
    <author>tc={C4A43161-0C98-4D73-A0F8-B5EE685578FD}</author>
    <author>tc={D1B8985A-F1D3-4189-A2B8-10F24B562AAB}</author>
    <author>tc={4ADB235E-60AF-4EBA-9CED-1DC27C180336}</author>
    <author>tc={6570801F-9366-43A3-A6B9-62BC7FBD6BF7}</author>
    <author>tc={B0B504E3-0673-4626-A7EB-9D96D5DB7842}</author>
    <author>tc={262C4250-371F-4F4C-B0C8-B5302961E450}</author>
    <author>tc={CA6020DC-E4E1-43D7-9D4E-1323EEC4BD51}</author>
    <author>tc={D3DC2EE4-D4A6-4553-A936-11C171954306}</author>
    <author>tc={735E08E5-3175-42B5-9EBD-D40F0A2F27D2}</author>
    <author>tc={7AA4EC7F-1A5A-4F5E-AC58-0EBC653EEBBE}</author>
    <author>tc={2F0863D4-89A8-4F42-B168-F992DCDB0A67}</author>
    <author>tc={CE8DD630-E6CF-4239-8754-85AFD5822B13}</author>
    <author>tc={BBC7A2F3-5A1C-47B0-9EA0-F47EB5AC0A76}</author>
    <author>tc={3850B281-F2FE-4294-AE36-F00A7FB94633}</author>
    <author>tc={E635CB70-58DC-4307-AD77-010FBB631827}</author>
    <author>tc={8AE6A446-0293-473C-A46F-F69762489464}</author>
    <author>tc={4257A2F5-8405-42B1-BF6E-E098FC7569FF}</author>
    <author>tc={8CB194FE-8819-4A84-8018-1BBCE84D3A97}</author>
    <author>tc={6CB7CDB6-839B-4190-8245-C7892728AF3C}</author>
    <author>tc={3D2C2BCE-B291-455A-97F8-C728DDA2260D}</author>
    <author>tc={D442E3FD-04A9-4051-8537-0B2ADC8F446C}</author>
    <author>tc={53162F26-7528-4AC6-9812-1AB46D2D2EC2}</author>
    <author>tc={E200B06A-9A0D-4049-AF4C-A78DBDCD2D8A}</author>
    <author>tc={608BB743-6CAC-4AF6-A201-273A90764C1B}</author>
  </authors>
  <commentList>
    <comment ref="A6" authorId="0" shapeId="0" xr:uid="{75359137-94F6-4F43-8DB2-43A4C1A2524C}">
      <text>
        <t>[Comentario encadenado]
Su versión de Excel le permite leer este comentario encadenado; sin embargo, las ediciones que se apliquen se quitarán si el archivo se abre en una versión más reciente de Excel. Más información: https://go.microsoft.com/fwlink/?linkid=870924
Comentario:
    Fecha en que se realizó la visita</t>
      </text>
    </comment>
    <comment ref="B6" authorId="1" shapeId="0" xr:uid="{C4A43161-0C98-4D73-A0F8-B5EE685578FD}">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en que se realiza la visita</t>
      </text>
    </comment>
    <comment ref="C6" authorId="2" shapeId="0" xr:uid="{D1B8985A-F1D3-4189-A2B8-10F24B562AA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Docente que organiza y dirige la visita
</t>
      </text>
    </comment>
    <comment ref="D6" authorId="3" shapeId="0" xr:uid="{4ADB235E-60AF-4EBA-9CED-1DC27C180336}">
      <text>
        <t>[Comentario encadenado]
Su versión de Excel le permite leer este comentario encadenado; sin embargo, las ediciones que se apliquen se quitarán si el archivo se abre en una versión más reciente de Excel. Más información: https://go.microsoft.com/fwlink/?linkid=870924
Comentario:
    Asignatura bajo la cual se realiza la visita</t>
      </text>
    </comment>
    <comment ref="A37" authorId="4" shapeId="0" xr:uid="{6570801F-9366-43A3-A6B9-62BC7FBD6BF7}">
      <text>
        <t>[Comentario encadenado]
Su versión de Excel le permite leer este comentario encadenado; sin embargo, las ediciones que se apliquen se quitarán si el archivo se abre en una versión más reciente de Excel. Más información: https://go.microsoft.com/fwlink/?linkid=870924
Comentario:
    Día y mes en el que se realiza la actividad</t>
      </text>
    </comment>
    <comment ref="B37" authorId="5" shapeId="0" xr:uid="{B0B504E3-0673-4626-A7EB-9D96D5DB7842}">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en que se realiza la actividad</t>
      </text>
    </comment>
    <comment ref="C37" authorId="6" shapeId="0" xr:uid="{262C4250-371F-4F4C-B0C8-B5302961E450}">
      <text>
        <t>[Comentario encadenado]
Su versión de Excel le permite leer este comentario encadenado; sin embargo, las ediciones que se apliquen se quitarán si el archivo se abre en una versión más reciente de Excel. Más información: https://go.microsoft.com/fwlink/?linkid=870924
Comentario:
    Nombre de la actividad realizada</t>
      </text>
    </comment>
    <comment ref="D37" authorId="7" shapeId="0" xr:uid="{CA6020DC-E4E1-43D7-9D4E-1323EEC4BD51}">
      <text>
        <t>[Comentario encadenado]
Su versión de Excel le permite leer este comentario encadenado; sin embargo, las ediciones que se apliquen se quitarán si el archivo se abre en una versión más reciente de Excel. Más información: https://go.microsoft.com/fwlink/?linkid=870924
Comentario:
    Grupo/docente/profesional a cargo de la actividad</t>
      </text>
    </comment>
    <comment ref="E37" authorId="8" shapeId="0" xr:uid="{D3DC2EE4-D4A6-4553-A936-11C171954306}">
      <text>
        <t>[Comentario encadenado]
Su versión de Excel le permite leer este comentario encadenado; sin embargo, las ediciones que se apliquen se quitarán si el archivo se abre en una versión más reciente de Excel. Más información: https://go.microsoft.com/fwlink/?linkid=870924
Comentario:
    Certificados/fotos</t>
      </text>
    </comment>
    <comment ref="A45" authorId="9" shapeId="0" xr:uid="{735E08E5-3175-42B5-9EBD-D40F0A2F27D2}">
      <text>
        <t>[Comentario encadenado]
Su versión de Excel le permite leer este comentario encadenado; sin embargo, las ediciones que se apliquen se quitarán si el archivo se abre en una versión más reciente de Excel. Más información: https://go.microsoft.com/fwlink/?linkid=870924
Comentario:
    Día y mes en el que se realiza la publicación</t>
      </text>
    </comment>
    <comment ref="B45" authorId="10" shapeId="0" xr:uid="{7AA4EC7F-1A5A-4F5E-AC58-0EBC653EEBBE}">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en que se realiza la publicación</t>
      </text>
    </comment>
    <comment ref="C45" authorId="11" shapeId="0" xr:uid="{2F0863D4-89A8-4F42-B168-F992DCDB0A67}">
      <text>
        <t>[Comentario encadenado]
Su versión de Excel le permite leer este comentario encadenado; sin embargo, las ediciones que se apliquen se quitarán si el archivo se abre en una versión más reciente de Excel. Más información: https://go.microsoft.com/fwlink/?linkid=870924
Comentario:
    Red social en la que se hizo la difusión: Ig, Carpintero, etc..</t>
      </text>
    </comment>
    <comment ref="D45" authorId="12" shapeId="0" xr:uid="{CE8DD630-E6CF-4239-8754-85AFD5822B1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Publicación
</t>
      </text>
    </comment>
    <comment ref="A60" authorId="13" shapeId="0" xr:uid="{BBC7A2F3-5A1C-47B0-9EA0-F47EB5AC0A76}">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del reporte</t>
      </text>
    </comment>
    <comment ref="B60" authorId="14" shapeId="0" xr:uid="{3850B281-F2FE-4294-AE36-F00A7FB94633}">
      <text>
        <t>[Comentario encadenado]
Su versión de Excel le permite leer este comentario encadenado; sin embargo, las ediciones que se apliquen se quitarán si el archivo se abre en una versión más reciente de Excel. Más información: https://go.microsoft.com/fwlink/?linkid=870924
Comentario:
    Hacer el registro de los estudiantes de movilidad por país de destino (indicar el número de estudiantes que hicieron movilidad a el país de registro por año)</t>
      </text>
    </comment>
    <comment ref="C60" authorId="15" shapeId="0" xr:uid="{E635CB70-58DC-4307-AD77-010FBB631827}">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Indicar cuantos estudiantes hicieron movilidad al país registrado</t>
      </text>
    </comment>
    <comment ref="D60" authorId="16" shapeId="0" xr:uid="{8AE6A446-0293-473C-A46F-F69762489464}">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Indicar el idioma del país registrado</t>
      </text>
    </comment>
    <comment ref="E60" authorId="17" shapeId="0" xr:uid="{4257A2F5-8405-42B1-BF6E-E098FC7569FF}">
      <text>
        <t>[Comentario encadenado]
Su versión de Excel le permite leer este comentario encadenado; sin embargo, las ediciones que se apliquen se quitarán si el archivo se abre en una versión más reciente de Excel. Más información: https://go.microsoft.com/fwlink/?linkid=870924
Comentario:
    Free.15 o solicitar información a relext</t>
      </text>
    </comment>
    <comment ref="J60" authorId="18" shapeId="0" xr:uid="{8CB194FE-8819-4A84-8018-1BBCE84D3A97}">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total de estudiantes en movilidad por periodo</t>
      </text>
    </comment>
    <comment ref="C77" authorId="19" shapeId="0" xr:uid="{6CB7CDB6-839B-4190-8245-C7892728AF3C}">
      <text>
        <t>[Comentario encadenado]
Su versión de Excel le permite leer este comentario encadenado; sin embargo, las ediciones que se apliquen se quitarán si el archivo se abre en una versión más reciente de Excel. Más información: https://go.microsoft.com/fwlink/?linkid=870924
Comentario:
    Documento resultado pruebas</t>
      </text>
    </comment>
    <comment ref="A87" authorId="20" shapeId="0" xr:uid="{3D2C2BCE-B291-455A-97F8-C728DDA2260D}">
      <text>
        <t>[Comentario encadenado]
Su versión de Excel le permite leer este comentario encadenado; sin embargo, las ediciones que se apliquen se quitarán si el archivo se abre en una versión más reciente de Excel. Más información: https://go.microsoft.com/fwlink/?linkid=870924
Comentario:
    Día en que se realizó la actividad</t>
      </text>
    </comment>
    <comment ref="B87" authorId="21" shapeId="0" xr:uid="{D442E3FD-04A9-4051-8537-0B2ADC8F446C}">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en que se realizó la actividad</t>
      </text>
    </comment>
    <comment ref="C87" authorId="22" shapeId="0" xr:uid="{53162F26-7528-4AC6-9812-1AB46D2D2EC2}">
      <text>
        <t>[Comentario encadenado]
Su versión de Excel le permite leer este comentario encadenado; sin embargo, las ediciones que se apliquen se quitarán si el archivo se abre en una versión más reciente de Excel. Más información: https://go.microsoft.com/fwlink/?linkid=870924
Comentario:
    Nombre evento/actividad</t>
      </text>
    </comment>
    <comment ref="D87" authorId="23" shapeId="0" xr:uid="{E200B06A-9A0D-4049-AF4C-A78DBDCD2D8A}">
      <text>
        <t>[Comentario encadenado]
Su versión de Excel le permite leer este comentario encadenado; sin embargo, las ediciones que se apliquen se quitarán si el archivo se abre en una versión más reciente de Excel. Más información: https://go.microsoft.com/fwlink/?linkid=870924
Comentario:
    Nombre del docente participante</t>
      </text>
    </comment>
    <comment ref="E87" authorId="24" shapeId="0" xr:uid="{608BB743-6CAC-4AF6-A201-273A90764C1B}">
      <text>
        <t>[Comentario encadenado]
Su versión de Excel le permite leer este comentario encadenado; sin embargo, las ediciones que se apliquen se quitarán si el archivo se abre en una versión más reciente de Excel. Más información: https://go.microsoft.com/fwlink/?linkid=870924
Comentario:
    Informe/ fotos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tc={26268B1B-1DEA-486B-92F2-7B7F8E61A004}</author>
    <author>tc={973477D7-82AF-40AA-998C-C3AAC3AF91FC}</author>
    <author>tc={FBC4FE7F-4131-48B3-9009-9BFE3229CF8C}</author>
    <author>tc={FCA0A6E8-C0A0-4883-8F83-193F7C67C45C}</author>
    <author>tc={90B2AAEE-5E54-4214-AF8D-F49C94F33BEB}</author>
    <author>tc={F01FEE49-64A7-49D4-9058-113B64FE3A98}</author>
    <author>tc={8BE2A103-40F6-467B-84B0-0BA6936C06F7}</author>
    <author>tc={29074583-47B6-4E9B-8914-C36ECFABA370}</author>
    <author>tc={ACE8A4F7-4DEE-4AB2-8552-A3D9F043BD91}</author>
    <author>tc={32DA80F9-8039-479A-8C8B-1DDADEA1ACAC}</author>
    <author>tc={EF067241-1980-483D-9238-EA4418899BC8}</author>
    <author>tc={7B03F45F-82FF-4AC7-98E6-69139FB19307}</author>
    <author>tc={495E85A0-75CA-4C51-8565-710C7C19D8B9}</author>
  </authors>
  <commentList>
    <comment ref="A7" authorId="0" shapeId="0" xr:uid="{26268B1B-1DEA-486B-92F2-7B7F8E61A004}">
      <text>
        <t>[Comentario encadenado]
Su versión de Excel le permite leer este comentario encadenado; sin embargo, las ediciones que se apliquen se quitarán si el archivo se abre en una versión más reciente de Excel. Más información: https://go.microsoft.com/fwlink/?linkid=870924
Comentario:
    Dia y mes en que se proyecta realizar la actividad</t>
      </text>
    </comment>
    <comment ref="B7" authorId="1" shapeId="0" xr:uid="{973477D7-82AF-40AA-998C-C3AAC3AF91FC}">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en que se proyecta realizar la actividad</t>
      </text>
    </comment>
    <comment ref="C7" authorId="2" shapeId="0" xr:uid="{FBC4FE7F-4131-48B3-9009-9BFE3229CF8C}">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Nombre de la actividad
</t>
      </text>
    </comment>
    <comment ref="D7" authorId="3" shapeId="0" xr:uid="{FCA0A6E8-C0A0-4883-8F83-193F7C67C45C}">
      <text>
        <t>[Comentario encadenado]
Su versión de Excel le permite leer este comentario encadenado; sin embargo, las ediciones que se apliquen se quitarán si el archivo se abre en una versión más reciente de Excel. Más información: https://go.microsoft.com/fwlink/?linkid=870924
Comentario:
    Quien organiza la actividad: Escuela/facultad</t>
      </text>
    </comment>
    <comment ref="E7" authorId="4" shapeId="0" xr:uid="{90B2AAEE-5E54-4214-AF8D-F49C94F33BEB}">
      <text>
        <t>[Comentario encadenado]
Su versión de Excel le permite leer este comentario encadenado; sin embargo, las ediciones que se apliquen se quitarán si el archivo se abre en una versión más reciente de Excel. Más información: https://go.microsoft.com/fwlink/?linkid=870924
Comentario:
    A que parte de la comunidad UIS se dirige la actividad</t>
      </text>
    </comment>
    <comment ref="F7" authorId="5" shapeId="0" xr:uid="{F01FEE49-64A7-49D4-9058-113B64FE3A98}">
      <text>
        <t>[Comentario encadenado]
Su versión de Excel le permite leer este comentario encadenado; sin embargo, las ediciones que se apliquen se quitarán si el archivo se abre en una versión más reciente de Excel. Más información: https://go.microsoft.com/fwlink/?linkid=870924
Comentario:
    Correos/infografías</t>
      </text>
    </comment>
    <comment ref="D20" authorId="6" shapeId="0" xr:uid="{8BE2A103-40F6-467B-84B0-0BA6936C06F7}">
      <text>
        <t>[Comentario encadenado]
Su versión de Excel le permite leer este comentario encadenado; sin embargo, las ediciones que se apliquen se quitarán si el archivo se abre en una versión más reciente de Excel. Más información: https://go.microsoft.com/fwlink/?linkid=870924
Comentario:
    Categoría (Número de docentes que participan en la actividad)</t>
      </text>
    </comment>
    <comment ref="A21" authorId="7" shapeId="0" xr:uid="{29074583-47B6-4E9B-8914-C36ECFABA370}">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en que se realiza la actividad</t>
      </text>
    </comment>
    <comment ref="B21" authorId="8" shapeId="0" xr:uid="{ACE8A4F7-4DEE-4AB2-8552-A3D9F043BD9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Nombre de la actividad
</t>
      </text>
    </comment>
    <comment ref="C21" authorId="9" shapeId="0" xr:uid="{32DA80F9-8039-479A-8C8B-1DDADEA1ACAC}">
      <text>
        <t>[Comentario encadenado]
Su versión de Excel le permite leer este comentario encadenado; sin embargo, las ediciones que se apliquen se quitarán si el archivo se abre en una versión más reciente de Excel. Más información: https://go.microsoft.com/fwlink/?linkid=870924
Comentario:
    Quien organiza la actividad: Escuela/facultad</t>
      </text>
    </comment>
    <comment ref="D21" authorId="10" shapeId="0" xr:uid="{EF067241-1980-483D-9238-EA4418899BC8}">
      <text>
        <t>[Comentario encadenado]
Su versión de Excel le permite leer este comentario encadenado; sin embargo, las ediciones que se apliquen se quitarán si el archivo se abre en una versión más reciente de Excel. Más información: https://go.microsoft.com/fwlink/?linkid=870924
Comentario:
    Introducir número</t>
      </text>
    </comment>
    <comment ref="E21" authorId="11" shapeId="0" xr:uid="{7B03F45F-82FF-4AC7-98E6-69139FB19307}">
      <text>
        <t>[Comentario encadenado]
Su versión de Excel le permite leer este comentario encadenado; sin embargo, las ediciones que se apliquen se quitarán si el archivo se abre en una versión más reciente de Excel. Más información: https://go.microsoft.com/fwlink/?linkid=870924
Comentario:
    Introducir número</t>
      </text>
    </comment>
    <comment ref="F21" authorId="12" shapeId="0" xr:uid="{495E85A0-75CA-4C51-8565-710C7C19D8B9}">
      <text>
        <t>[Comentario encadenado]
Su versión de Excel le permite leer este comentario encadenado; sin embargo, las ediciones que se apliquen se quitarán si el archivo se abre en una versión más reciente de Excel. Más información: https://go.microsoft.com/fwlink/?linkid=870924
Comentario:
    Asistencia/fotos</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tc={722362F5-8878-4712-B8FA-626E73172967}</author>
    <author>tc={513341A1-5902-4E91-B452-77A32D6F86B2}</author>
    <author>tc={9F128C7C-192F-4748-A248-737E50ABD812}</author>
    <author>tc={214B0B65-B59D-4EEE-B98A-0A6F2F4EAC77}</author>
    <author>tc={552E2D97-5523-4400-A43B-CD356A63A608}</author>
    <author>tc={51C1D5CF-A8AF-4F3F-B7E8-470B5DCD4E40}</author>
    <author>tc={7D091569-FECE-418E-A7F9-557DF2FE5653}</author>
    <author>tc={834205BB-870E-446F-A14C-F66943181F66}</author>
    <author>tc={2B2DC5DE-EDD9-49D2-93C6-A49435DC3D2A}</author>
    <author>tc={412FA4EF-FE50-4055-9F6B-FF3675984E42}</author>
    <author>tc={38C27AED-57E5-4244-B49B-B4CD0A6E6C1C}</author>
  </authors>
  <commentList>
    <comment ref="A7" authorId="0" shapeId="0" xr:uid="{722362F5-8878-4712-B8FA-626E73172967}">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Periodo en que se realiza la socialización </t>
      </text>
    </comment>
    <comment ref="B7" authorId="1" shapeId="0" xr:uid="{513341A1-5902-4E91-B452-77A32D6F86B2}">
      <text>
        <t>[Comentario encadenado]
Su versión de Excel le permite leer este comentario encadenado; sin embargo, las ediciones que se apliquen se quitarán si el archivo se abre en una versión más reciente de Excel. Más información: https://go.microsoft.com/fwlink/?linkid=870924
Comentario:
    Nombre de la jornada de socialización (si aplica) de lo contrario, otorgar el nombre de socialización semestral</t>
      </text>
    </comment>
    <comment ref="C7" authorId="2" shapeId="0" xr:uid="{9F128C7C-192F-4748-A248-737E50ABD81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Quien organiza la jornada </t>
      </text>
    </comment>
    <comment ref="D7" authorId="3" shapeId="0" xr:uid="{214B0B65-B59D-4EEE-B98A-0A6F2F4EAC77}">
      <text>
        <t>[Comentario encadenado]
Su versión de Excel le permite leer este comentario encadenado; sin embargo, las ediciones que se apliquen se quitarán si el archivo se abre en una versión más reciente de Excel. Más información: https://go.microsoft.com/fwlink/?linkid=870924
Comentario:
    Fotos/listas de asistencia</t>
      </text>
    </comment>
    <comment ref="A21" authorId="4" shapeId="0" xr:uid="{552E2D97-5523-4400-A43B-CD356A63A608}">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en que se inicia el peoyecto</t>
      </text>
    </comment>
    <comment ref="C21" authorId="5" shapeId="0" xr:uid="{51C1D5CF-A8AF-4F3F-B7E8-470B5DCD4E40}">
      <text>
        <t>[Comentario encadenado]
Su versión de Excel le permite leer este comentario encadenado; sin embargo, las ediciones que se apliquen se quitarán si el archivo se abre en una versión más reciente de Excel. Más información: https://go.microsoft.com/fwlink/?linkid=870924
Comentario:
    Nombre del director del proyecto</t>
      </text>
    </comment>
    <comment ref="D21" authorId="6" shapeId="0" xr:uid="{7D091569-FECE-418E-A7F9-557DF2FE5653}">
      <text>
        <t>[Comentario encadenado]
Su versión de Excel le permite leer este comentario encadenado; sin embargo, las ediciones que se apliquen se quitarán si el archivo se abre en una versión más reciente de Excel. Más información: https://go.microsoft.com/fwlink/?linkid=870924
Comentario:
    Maestría/Doctorado</t>
      </text>
    </comment>
    <comment ref="E21" authorId="7" shapeId="0" xr:uid="{834205BB-870E-446F-A14C-F66943181F66}">
      <text>
        <t>[Comentario encadenado]
Su versión de Excel le permite leer este comentario encadenado; sin embargo, las ediciones que se apliquen se quitarán si el archivo se abre en una versión más reciente de Excel. Más información: https://go.microsoft.com/fwlink/?linkid=870924
Comentario:
    Consolidado proyectos terminados por año</t>
      </text>
    </comment>
    <comment ref="I48" authorId="8" shapeId="0" xr:uid="{2B2DC5DE-EDD9-49D2-93C6-A49435DC3D2A}">
      <text>
        <t>[Comentario encadenado]
Su versión de Excel le permite leer este comentario encadenado; sin embargo, las ediciones que se apliquen se quitarán si el archivo se abre en una versión más reciente de Excel. Más información: https://go.microsoft.com/fwlink/?linkid=870924
Comentario:
    Consultar con la oficina de alianza industrial (introducir número)</t>
      </text>
    </comment>
    <comment ref="A49" authorId="9" shapeId="0" xr:uid="{412FA4EF-FE50-4055-9F6B-FF3675984E42}">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Año en que se finaliza el proyecto
</t>
      </text>
    </comment>
    <comment ref="D49" authorId="10" shapeId="0" xr:uid="{38C27AED-57E5-4244-B49B-B4CD0A6E6C1C}">
      <text>
        <t>[Comentario encadenado]
Su versión de Excel le permite leer este comentario encadenado; sin embargo, las ediciones que se apliquen se quitarán si el archivo se abre en una versión más reciente de Excel. Más información: https://go.microsoft.com/fwlink/?linkid=870924
Comentario:
    Consolidado proyectos terminados por año</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tc={A44672C6-28CE-4BF2-BD7D-6C258AF0C8B0}</author>
    <author>tc={A7D35F9A-3393-41BF-972A-234AEADA5827}</author>
    <author>tc={DA3FC3A6-9F9E-4FCE-A5AD-B10029833168}</author>
    <author>tc={724DEC95-2620-4E08-811E-BFE95536AB4D}</author>
    <author>tc={4327F4D1-63C4-4598-807C-A5900382C941}</author>
    <author>tc={79869843-9659-4847-8444-8B0BEE7911AD}</author>
    <author>tc={AEA3C808-B2E5-4F91-B694-06AC890A7395}</author>
    <author>tc={7B491109-B7BE-44AE-8A16-9E0CD04819C6}</author>
    <author>tc={4E55231C-4975-474E-B3CF-AE806F92D874}</author>
    <author>tc={9CDB8473-06E1-4640-A88B-129FBDD8CA21}</author>
    <author>tc={AEEE89D6-8598-4F9C-8060-891E3E2FA7F3}</author>
    <author>tc={C3E49076-E06D-48BD-8D39-52A51861B86C}</author>
    <author>tc={301B2492-F6D5-4417-B971-13A53D926EF5}</author>
    <author>tc={F656D6F8-6535-459D-8E3E-6BCE87921A2F}</author>
    <author>tc={3394EDB7-D095-4D80-8040-5D49E9E91431}</author>
    <author>tc={A26BA652-45C8-44C5-83DD-94DF3A50A200}</author>
    <author>tc={57DBCA32-A313-492A-AC4C-E8E494242B8F}</author>
    <author>tc={88F4D74C-BF5A-48FB-9115-DC6DE2C39076}</author>
    <author>tc={0F1765A3-7FB8-4670-9F6E-98F6D1B35950}</author>
    <author>tc={94C752E7-532A-4F51-88B8-A9E49FADC0F2}</author>
  </authors>
  <commentList>
    <comment ref="A7" authorId="0" shapeId="0" xr:uid="{A44672C6-28CE-4BF2-BD7D-6C258AF0C8B0}">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en que se realiza la difusión</t>
      </text>
    </comment>
    <comment ref="B7" authorId="1" shapeId="0" xr:uid="{A7D35F9A-3393-41BF-972A-234AEADA5827}">
      <text>
        <t>[Comentario encadenado]
Su versión de Excel le permite leer este comentario encadenado; sin embargo, las ediciones que se apliquen se quitarán si el archivo se abre en una versión más reciente de Excel. Más información: https://go.microsoft.com/fwlink/?linkid=870924
Comentario:
    Mes/día en que se hizo la difusión</t>
      </text>
    </comment>
    <comment ref="C7" authorId="2" shapeId="0" xr:uid="{DA3FC3A6-9F9E-4FCE-A5AD-B10029833168}">
      <text>
        <t>[Comentario encadenado]
Su versión de Excel le permite leer este comentario encadenado; sin embargo, las ediciones que se apliquen se quitarán si el archivo se abre en una versión más reciente de Excel. Más información: https://go.microsoft.com/fwlink/?linkid=870924
Comentario:
    Nombre de la actividad a realizar</t>
      </text>
    </comment>
    <comment ref="D7" authorId="3" shapeId="0" xr:uid="{724DEC95-2620-4E08-811E-BFE95536AB4D}">
      <text>
        <t>[Comentario encadenado]
Su versión de Excel le permite leer este comentario encadenado; sin embargo, las ediciones que se apliquen se quitarán si el archivo se abre en una versión más reciente de Excel. Más información: https://go.microsoft.com/fwlink/?linkid=870924
Comentario:
    Red social o medio de comunicación por el cual se hace la difusión (correo electrónico, instagram, facebook)</t>
      </text>
    </comment>
    <comment ref="E7" authorId="4" shapeId="0" xr:uid="{4327F4D1-63C4-4598-807C-A5900382C941}">
      <text>
        <t>[Comentario encadenado]
Su versión de Excel le permite leer este comentario encadenado; sin embargo, las ediciones que se apliquen se quitarán si el archivo se abre en una versión más reciente de Excel. Más información: https://go.microsoft.com/fwlink/?linkid=870924
Comentario:
    Pantallazos, correos</t>
      </text>
    </comment>
    <comment ref="A15" authorId="5" shapeId="0" xr:uid="{79869843-9659-4847-8444-8B0BEE7911AD}">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en que se realiza la actividad</t>
      </text>
    </comment>
    <comment ref="B15" authorId="6" shapeId="0" xr:uid="{AEA3C808-B2E5-4F91-B694-06AC890A7395}">
      <text>
        <t>[Comentario encadenado]
Su versión de Excel le permite leer este comentario encadenado; sin embargo, las ediciones que se apliquen se quitarán si el archivo se abre en una versión más reciente de Excel. Más información: https://go.microsoft.com/fwlink/?linkid=870924
Comentario:
    Mes/día en que se realiza la actividad</t>
      </text>
    </comment>
    <comment ref="C15" authorId="7" shapeId="0" xr:uid="{7B491109-B7BE-44AE-8A16-9E0CD04819C6}">
      <text>
        <t>[Comentario encadenado]
Su versión de Excel le permite leer este comentario encadenado; sin embargo, las ediciones que se apliquen se quitarán si el archivo se abre en una versión más reciente de Excel. Más información: https://go.microsoft.com/fwlink/?linkid=870924
Comentario:
    Nombre de la actividad realizada</t>
      </text>
    </comment>
    <comment ref="D15" authorId="8" shapeId="0" xr:uid="{4E55231C-4975-474E-B3CF-AE806F92D874}">
      <text>
        <t>[Comentario encadenado]
Su versión de Excel le permite leer este comentario encadenado; sin embargo, las ediciones que se apliquen se quitarán si el archivo se abre en una versión más reciente de Excel. Más información: https://go.microsoft.com/fwlink/?linkid=870924
Comentario:
    Cuantas personas asistieron a la actividad</t>
      </text>
    </comment>
    <comment ref="E15" authorId="9" shapeId="0" xr:uid="{9CDB8473-06E1-4640-A88B-129FBDD8CA21}">
      <text>
        <t>[Comentario encadenado]
Su versión de Excel le permite leer este comentario encadenado; sin embargo, las ediciones que se apliquen se quitarán si el archivo se abre en una versión más reciente de Excel. Más información: https://go.microsoft.com/fwlink/?linkid=870924
Comentario:
    Fotos/listas de asistencia</t>
      </text>
    </comment>
    <comment ref="A27" authorId="10" shapeId="0" xr:uid="{AEEE89D6-8598-4F9C-8060-891E3E2FA7F3}">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en que se realiza la actividad</t>
      </text>
    </comment>
    <comment ref="B27" authorId="11" shapeId="0" xr:uid="{C3E49076-E06D-48BD-8D39-52A51861B86C}">
      <text>
        <t>[Comentario encadenado]
Su versión de Excel le permite leer este comentario encadenado; sin embargo, las ediciones que se apliquen se quitarán si el archivo se abre en una versión más reciente de Excel. Más información: https://go.microsoft.com/fwlink/?linkid=870924
Comentario:
    Mes/día en que se realiza la actividad</t>
      </text>
    </comment>
    <comment ref="C27" authorId="12" shapeId="0" xr:uid="{301B2492-F6D5-4417-B971-13A53D926EF5}">
      <text>
        <t>[Comentario encadenado]
Su versión de Excel le permite leer este comentario encadenado; sin embargo, las ediciones que se apliquen se quitarán si el archivo se abre en una versión más reciente de Excel. Más información: https://go.microsoft.com/fwlink/?linkid=870924
Comentario:
    Nombre de la actividad realizada</t>
      </text>
    </comment>
    <comment ref="D27" authorId="13" shapeId="0" xr:uid="{F656D6F8-6535-459D-8E3E-6BCE87921A2F}">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profesores planta que participaron en la actividad</t>
      </text>
    </comment>
    <comment ref="E27" authorId="14" shapeId="0" xr:uid="{3394EDB7-D095-4D80-8040-5D49E9E91431}">
      <text>
        <t>[Comentario encadenado]
Su versión de Excel le permite leer este comentario encadenado; sin embargo, las ediciones que se apliquen se quitarán si el archivo se abre en una versión más reciente de Excel. Más información: https://go.microsoft.com/fwlink/?linkid=870924
Comentario:
    Fotos/listas de asistencia</t>
      </text>
    </comment>
    <comment ref="A39" authorId="15" shapeId="0" xr:uid="{A26BA652-45C8-44C5-83DD-94DF3A50A200}">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en que se realiza la actividad</t>
      </text>
    </comment>
    <comment ref="B39" authorId="16" shapeId="0" xr:uid="{57DBCA32-A313-492A-AC4C-E8E494242B8F}">
      <text>
        <t>[Comentario encadenado]
Su versión de Excel le permite leer este comentario encadenado; sin embargo, las ediciones que se apliquen se quitarán si el archivo se abre en una versión más reciente de Excel. Más información: https://go.microsoft.com/fwlink/?linkid=870924
Comentario:
    Mes/día en que se realiza la actividad</t>
      </text>
    </comment>
    <comment ref="C39" authorId="17" shapeId="0" xr:uid="{88F4D74C-BF5A-48FB-9115-DC6DE2C39076}">
      <text>
        <t>[Comentario encadenado]
Su versión de Excel le permite leer este comentario encadenado; sin embargo, las ediciones que se apliquen se quitarán si el archivo se abre en una versión más reciente de Excel. Más información: https://go.microsoft.com/fwlink/?linkid=870924
Comentario:
    Nombre de la actividad realizada</t>
      </text>
    </comment>
    <comment ref="D39" authorId="18" shapeId="0" xr:uid="{0F1765A3-7FB8-4670-9F6E-98F6D1B35950}">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estudiantes que participaron en la actividad</t>
      </text>
    </comment>
    <comment ref="E39" authorId="19" shapeId="0" xr:uid="{94C752E7-532A-4F51-88B8-A9E49FADC0F2}">
      <text>
        <t>[Comentario encadenado]
Su versión de Excel le permite leer este comentario encadenado; sin embargo, las ediciones que se apliquen se quitarán si el archivo se abre en una versión más reciente de Excel. Más información: https://go.microsoft.com/fwlink/?linkid=870924
Comentario:
    Fotos/listas de asistencia</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EEIE</author>
    <author>tc={C2FA3F07-C416-4718-B727-46E08456A388}</author>
    <author>tc={EC0D31FF-989A-454B-993A-7154EAD9ED52}</author>
    <author>tc={03A00AB8-E431-4998-8F75-C4C387A9F787}</author>
  </authors>
  <commentList>
    <comment ref="A5" authorId="0" shapeId="0" xr:uid="{F3D95346-7681-4D3C-85DB-36C09CEB36BE}">
      <text>
        <r>
          <rPr>
            <b/>
            <sz val="9"/>
            <color indexed="81"/>
            <rFont val="Tahoma"/>
            <family val="2"/>
          </rPr>
          <t>EEIE:</t>
        </r>
        <r>
          <rPr>
            <sz val="9"/>
            <color indexed="81"/>
            <rFont val="Tahoma"/>
            <family val="2"/>
          </rPr>
          <t xml:space="preserve">
Aprobación del plan (se puede visualizar en carpintero)</t>
        </r>
      </text>
    </comment>
    <comment ref="B5" authorId="1" shapeId="0" xr:uid="{C2FA3F07-C416-4718-B727-46E08456A388}">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en el que se entrega el libro, sustenta y recibe nota de TG2 (se puede visualizar en carpintero)</t>
      </text>
    </comment>
    <comment ref="C5" authorId="2" shapeId="0" xr:uid="{EC0D31FF-989A-454B-993A-7154EAD9ED52}">
      <text>
        <t>[Comentario encadenado]
Su versión de Excel le permite leer este comentario encadenado; sin embargo, las ediciones que se apliquen se quitarán si el archivo se abre en una versión más reciente de Excel. Más información: https://go.microsoft.com/fwlink/?linkid=870924
Comentario:
    Estudio de la incidencia de la movilidad en la formación integral de los estudiantes del programa de ingeniería industrial de la UIS</t>
      </text>
    </comment>
    <comment ref="D5" authorId="0" shapeId="0" xr:uid="{B5F8F375-E831-487E-BAB1-BFB323D8EE30}">
      <text>
        <r>
          <rPr>
            <b/>
            <sz val="9"/>
            <color indexed="81"/>
            <rFont val="Tahoma"/>
            <charset val="1"/>
          </rPr>
          <t>EEIE:</t>
        </r>
        <r>
          <rPr>
            <sz val="9"/>
            <color indexed="81"/>
            <rFont val="Tahoma"/>
            <charset val="1"/>
          </rPr>
          <t xml:space="preserve">
Nombre del director del proyecto</t>
        </r>
      </text>
    </comment>
    <comment ref="E5" authorId="3" shapeId="0" xr:uid="{03A00AB8-E431-4998-8F75-C4C387A9F787}">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acta del claustro donde se socializó el proyecto de grado
(adjuntar acta a las evidencias)</t>
      </text>
    </comment>
    <comment ref="G5" authorId="0" shapeId="0" xr:uid="{5283F2F1-95C5-4CE7-B29C-2D7E94920059}">
      <text>
        <r>
          <rPr>
            <b/>
            <sz val="9"/>
            <color indexed="81"/>
            <rFont val="Tahoma"/>
            <charset val="1"/>
          </rPr>
          <t xml:space="preserve">EEIE: 
</t>
        </r>
        <r>
          <rPr>
            <sz val="9"/>
            <color indexed="81"/>
            <rFont val="Tahoma"/>
            <family val="2"/>
          </rPr>
          <t>Libro final del proyecto</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tc={CC5F980C-EB27-45AD-8889-E5AA668D86DF}</author>
    <author>tc={765F980C-BC0A-403E-A23F-B16BF65E4A97}</author>
    <author>tc={64F6F170-64F0-4A3D-81C9-5DA95229EB28}</author>
    <author>tc={062D3C43-76AC-4916-8CC2-4FB6166D9FE4}</author>
    <author>tc={3D01A5B7-02CB-474E-8912-443232DF180D}</author>
    <author>tc={CE14F66E-C920-4D16-91FA-A1309AEF79DD}</author>
    <author>tc={F315A863-0480-46E3-8216-68CDAEB76395}</author>
    <author>tc={A40C341D-D5B8-4C5D-9586-4B04A265D946}</author>
    <author>tc={5BE1214C-2692-433A-9FAE-86E2EA1B1D35}</author>
    <author>tc={6C069603-641B-4B41-A0D6-B421BE33EC21}</author>
    <author>tc={33BB0373-696A-42F3-AB7A-CB5038D929B3}</author>
  </authors>
  <commentList>
    <comment ref="A7" authorId="0" shapeId="0" xr:uid="{CC5F980C-EB27-45AD-8889-E5AA668D86DF}">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académico en que se realiza la actividad</t>
      </text>
    </comment>
    <comment ref="B7" authorId="1" shapeId="0" xr:uid="{765F980C-BC0A-403E-A23F-B16BF65E4A97}">
      <text>
        <t>[Comentario encadenado]
Su versión de Excel le permite leer este comentario encadenado; sin embargo, las ediciones que se apliquen se quitarán si el archivo se abre en una versión más reciente de Excel. Más información: https://go.microsoft.com/fwlink/?linkid=870924
Comentario:
    Ceremonia a la cual corresponde la actividad</t>
      </text>
    </comment>
    <comment ref="C7" authorId="2" shapeId="0" xr:uid="{64F6F170-64F0-4A3D-81C9-5DA95229EB28}">
      <text>
        <t>[Comentario encadenado]
Su versión de Excel le permite leer este comentario encadenado; sin embargo, las ediciones que se apliquen se quitarán si el archivo se abre en una versión más reciente de Excel. Más información: https://go.microsoft.com/fwlink/?linkid=870924
Comentario:
    Quien organiza la actividad</t>
      </text>
    </comment>
    <comment ref="D7" authorId="3" shapeId="0" xr:uid="{062D3C43-76AC-4916-8CC2-4FB6166D9FE4}">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graduandos que asisten a la actividad</t>
      </text>
    </comment>
    <comment ref="E7" authorId="4" shapeId="0" xr:uid="{3D01A5B7-02CB-474E-8912-443232DF180D}">
      <text>
        <t>[Comentario encadenado]
Su versión de Excel le permite leer este comentario encadenado; sin embargo, las ediciones que se apliquen se quitarán si el archivo se abre en una versión más reciente de Excel. Más información: https://go.microsoft.com/fwlink/?linkid=870924
Comentario:
    Evidencias actividades</t>
      </text>
    </comment>
    <comment ref="F7" authorId="5" shapeId="0" xr:uid="{CE14F66E-C920-4D16-91FA-A1309AEF79DD}">
      <text>
        <t>[Comentario encadenado]
Su versión de Excel le permite leer este comentario encadenado; sin embargo, las ediciones que se apliquen se quitarán si el archivo se abre en una versión más reciente de Excel. Más información: https://go.microsoft.com/fwlink/?linkid=870924
Comentario:
    Fotos/listas de asistencia</t>
      </text>
    </comment>
    <comment ref="I7" authorId="6" shapeId="0" xr:uid="{F315A863-0480-46E3-8216-68CDAEB76395}">
      <text>
        <t>[Comentario encadenado]
Su versión de Excel le permite leer este comentario encadenado; sin embargo, las ediciones que se apliquen se quitarán si el archivo se abre en una versión más reciente de Excel. Más información: https://go.microsoft.com/fwlink/?linkid=870924
Comentario:
    Se debe digitar el número de graduandos por ceremonia (indagar con la secretaría de la escuela)</t>
      </text>
    </comment>
    <comment ref="A23" authorId="7" shapeId="0" xr:uid="{A40C341D-D5B8-4C5D-9586-4B04A265D946}">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académico en que se realiza la actividad</t>
      </text>
    </comment>
    <comment ref="B23" authorId="8" shapeId="0" xr:uid="{5BE1214C-2692-433A-9FAE-86E2EA1B1D35}">
      <text>
        <t>[Comentario encadenado]
Su versión de Excel le permite leer este comentario encadenado; sin embargo, las ediciones que se apliquen se quitarán si el archivo se abre en una versión más reciente de Excel. Más información: https://go.microsoft.com/fwlink/?linkid=870924
Comentario:
    Nombre de la actividad realizada</t>
      </text>
    </comment>
    <comment ref="C23" authorId="9" shapeId="0" xr:uid="{6C069603-641B-4B41-A0D6-B421BE33EC21}">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graduados reconocidos en la actividad</t>
      </text>
    </comment>
    <comment ref="D23" authorId="10" shapeId="0" xr:uid="{33BB0373-696A-42F3-AB7A-CB5038D929B3}">
      <text>
        <t>[Comentario encadenado]
Su versión de Excel le permite leer este comentario encadenado; sin embargo, las ediciones que se apliquen se quitarán si el archivo se abre en una versión más reciente de Excel. Más información: https://go.microsoft.com/fwlink/?linkid=870924
Comentario:
    Fotos/correos</t>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tc={1BEC5B76-BDAF-4BD2-BC61-C464A1A5D91E}</author>
    <author>tc={3860F0E3-BAF6-45CC-9263-4E2A7896A9E8}</author>
    <author>tc={B118FE2C-6DA7-431C-84EB-51F0F854ADB5}</author>
    <author>tc={708E77B0-6D84-4647-96AF-0AC6CA1D36CD}</author>
    <author>tc={3AF0D710-2AA7-4D63-AD72-21F8E9CAB4C5}</author>
    <author>tc={979AFFCD-E7CC-482E-B661-A65EA3F65050}</author>
    <author>tc={3225B671-F0FB-407A-AFD2-E240A7C0404E}</author>
    <author>tc={279B6D68-FA2F-428C-A1CE-ACBE48FA967C}</author>
    <author>tc={77D43312-5841-4513-9222-98B34EF73B74}</author>
    <author>tc={05215FCA-BCB9-425F-B9DE-58F9EC3018C9}</author>
    <author>tc={69550B7C-5A24-4BFA-8982-1B0A248422F1}</author>
  </authors>
  <commentList>
    <comment ref="A7" authorId="0" shapeId="0" xr:uid="{1BEC5B76-BDAF-4BD2-BC61-C464A1A5D91E}">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en que se elabora/emite plan de medios o récord de medios</t>
      </text>
    </comment>
    <comment ref="D7" authorId="1" shapeId="0" xr:uid="{3860F0E3-BAF6-45CC-9263-4E2A7896A9E8}">
      <text>
        <t>[Comentario encadenado]
Su versión de Excel le permite leer este comentario encadenado; sin embargo, las ediciones que se apliquen se quitarán si el archivo se abre en una versión más reciente de Excel. Más información: https://go.microsoft.com/fwlink/?linkid=870924
Comentario:
    Quien elabora el documento</t>
      </text>
    </comment>
    <comment ref="E7" authorId="2" shapeId="0" xr:uid="{B118FE2C-6DA7-431C-84EB-51F0F854ADB5}">
      <text>
        <t>[Comentario encadenado]
Su versión de Excel le permite leer este comentario encadenado; sin embargo, las ediciones que se apliquen se quitarán si el archivo se abre en una versión más reciente de Excel. Más información: https://go.microsoft.com/fwlink/?linkid=870924
Comentario:
    Documento plan de medios/récord de medios</t>
      </text>
    </comment>
    <comment ref="A21" authorId="3" shapeId="0" xr:uid="{708E77B0-6D84-4647-96AF-0AC6CA1D36CD}">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en que se elabora/emite magazine o boletines</t>
      </text>
    </comment>
    <comment ref="D21" authorId="4" shapeId="0" xr:uid="{3AF0D710-2AA7-4D63-AD72-21F8E9CAB4C5}">
      <text>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este campo solo si es un boletín</t>
      </text>
    </comment>
    <comment ref="E21" authorId="5" shapeId="0" xr:uid="{979AFFCD-E7CC-482E-B661-A65EA3F6505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Quien elabora el documento/Grupo de investigación </t>
      </text>
    </comment>
    <comment ref="F21" authorId="6" shapeId="0" xr:uid="{3225B671-F0FB-407A-AFD2-E240A7C0404E}">
      <text>
        <t>[Comentario encadenado]
Su versión de Excel le permite leer este comentario encadenado; sin embargo, las ediciones que se apliquen se quitarán si el archivo se abre en una versión más reciente de Excel. Más información: https://go.microsoft.com/fwlink/?linkid=870924
Comentario:
    Documento magazine/boletines</t>
      </text>
    </comment>
    <comment ref="A39" authorId="7" shapeId="0" xr:uid="{279B6D68-FA2F-428C-A1CE-ACBE48FA967C}">
      <text>
        <t>[Comentario encadenado]
Su versión de Excel le permite leer este comentario encadenado; sin embargo, las ediciones que se apliquen se quitarán si el archivo se abre en una versión más reciente de Excel. Más información: https://go.microsoft.com/fwlink/?linkid=870924
Comentario:
    Periodo sobre el que se elabora el Balance o informe</t>
      </text>
    </comment>
    <comment ref="B39" authorId="8" shapeId="0" xr:uid="{77D43312-5841-4513-9222-98B34EF73B74}">
      <text>
        <t>[Comentario encadenado]
Su versión de Excel le permite leer este comentario encadenado; sin embargo, las ediciones que se apliquen se quitarán si el archivo se abre en una versión más reciente de Excel. Más información: https://go.microsoft.com/fwlink/?linkid=870924
Comentario:
    Mes y día en el que se presenta el Balance o informe</t>
      </text>
    </comment>
    <comment ref="D39" authorId="9" shapeId="0" xr:uid="{05215FCA-BCB9-425F-B9DE-58F9EC3018C9}">
      <text>
        <t>[Comentario encadenado]
Su versión de Excel le permite leer este comentario encadenado; sin embargo, las ediciones que se apliquen se quitarán si el archivo se abre en una versión más reciente de Excel. Más información: https://go.microsoft.com/fwlink/?linkid=870924
Comentario:
    Quien elabora el documento</t>
      </text>
    </comment>
    <comment ref="E39" authorId="10" shapeId="0" xr:uid="{69550B7C-5A24-4BFA-8982-1B0A248422F1}">
      <text>
        <t>[Comentario encadenado]
Su versión de Excel le permite leer este comentario encadenado; sin embargo, las ediciones que se apliquen se quitarán si el archivo se abre en una versión más reciente de Excel. Más información: https://go.microsoft.com/fwlink/?linkid=870924
Comentario:
    Documento balance/informe</t>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tc={DE4DDE80-63E0-4DB5-920D-82C667348B9D}</author>
    <author>tc={D3596C21-7FC1-4F3A-80B2-D9E19E0D577C}</author>
    <author>tc={478E9F50-FAC7-436C-8DCD-BEEBA51CBBC3}</author>
    <author>tc={DAF83E1D-C78A-4335-ABBE-4BCD54896627}</author>
    <author>tc={1701056B-1584-4B4A-97DB-C219D1F659EE}</author>
  </authors>
  <commentList>
    <comment ref="A5" authorId="0" shapeId="0" xr:uid="{DE4DDE80-63E0-4DB5-920D-82C667348B9D}">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de emisión del acta</t>
      </text>
    </comment>
    <comment ref="B5" authorId="1" shapeId="0" xr:uid="{D3596C21-7FC1-4F3A-80B2-D9E19E0D577C}">
      <text>
        <t>[Comentario encadenado]
Su versión de Excel le permite leer este comentario encadenado; sin embargo, las ediciones que se apliquen se quitarán si el archivo se abre en una versión más reciente de Excel. Más información: https://go.microsoft.com/fwlink/?linkid=870924
Comentario:
    Persona que elabora el acta</t>
      </text>
    </comment>
    <comment ref="C5" authorId="2" shapeId="0" xr:uid="{478E9F50-FAC7-436C-8DCD-BEEBA51CBBC3}">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acta del claustro donde se socializa el seguimiento al plan de mejoramiento</t>
      </text>
    </comment>
    <comment ref="D5" authorId="3" shapeId="0" xr:uid="{DAF83E1D-C78A-4335-ABBE-4BCD54896627}">
      <text>
        <t>[Comentario encadenado]
Su versión de Excel le permite leer este comentario encadenado; sin embargo, las ediciones que se apliquen se quitarán si el archivo se abre en una versión más reciente de Excel. Más información: https://go.microsoft.com/fwlink/?linkid=870924
Comentario:
    Acta de claustro de profesores</t>
      </text>
    </comment>
    <comment ref="E5" authorId="4" shapeId="0" xr:uid="{1701056B-1584-4B4A-97DB-C219D1F659EE}">
      <text>
        <t>[Comentario encadenado]
Su versión de Excel le permite leer este comentario encadenado; sin embargo, las ediciones que se apliquen se quitarán si el archivo se abre en una versión más reciente de Excel. Más información: https://go.microsoft.com/fwlink/?linkid=870924
Comentario:
    Documento seguimiento plan</t>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tc={1DC74DF2-A625-480A-B425-B80A4631E6F3}</author>
    <author>tc={95D19394-2BF9-4DBE-AC3B-692A1D23AAD4}</author>
    <author>tc={CF670003-0E34-43D4-A961-E63015D26764}</author>
    <author>tc={A9E60A2B-C078-4325-854C-F8BA7472757C}</author>
  </authors>
  <commentList>
    <comment ref="A6" authorId="0" shapeId="0" xr:uid="{1DC74DF2-A625-480A-B425-B80A4631E6F3}">
      <text>
        <t>[Comentario encadenado]
Su versión de Excel le permite leer este comentario encadenado; sin embargo, las ediciones que se apliquen se quitarán si el archivo se abre en una versión más reciente de Excel. Más información: https://go.microsoft.com/fwlink/?linkid=870924
Comentario:
    Año en que se hace la propuesta</t>
      </text>
    </comment>
    <comment ref="D6" authorId="1" shapeId="0" xr:uid="{95D19394-2BF9-4DBE-AC3B-692A1D23AAD4}">
      <text>
        <t>[Comentario encadenado]
Su versión de Excel le permite leer este comentario encadenado; sin embargo, las ediciones que se apliquen se quitarán si el archivo se abre en una versión más reciente de Excel. Más información: https://go.microsoft.com/fwlink/?linkid=870924
Comentario:
    Número de docentes/administrativos/docentes que participan en las actividades de autoevaluación</t>
      </text>
    </comment>
    <comment ref="E6" authorId="2" shapeId="0" xr:uid="{CF670003-0E34-43D4-A961-E63015D26764}">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En que año de implementa la estrategia
</t>
      </text>
    </comment>
    <comment ref="G6" authorId="3" shapeId="0" xr:uid="{A9E60A2B-C078-4325-854C-F8BA7472757C}">
      <text>
        <t>[Comentario encadenado]
Su versión de Excel le permite leer este comentario encadenado; sin embargo, las ediciones que se apliquen se quitarán si el archivo se abre en una versión más reciente de Excel. Más información: https://go.microsoft.com/fwlink/?linkid=870924
Comentario:
    Dashboards/excel/encuestas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<sst xmlns="http://schemas.openxmlformats.org/spreadsheetml/2006/main" count="966" uniqueCount="391">
  <si>
    <t>Proyecto 1.1</t>
  </si>
  <si>
    <t>Programa de fortalecimiento a los semileros de investigación EEIE</t>
  </si>
  <si>
    <t>Sesiones de semilleros de investigación en Bucaramanga por semestre Fase 1 y Fase 2</t>
  </si>
  <si>
    <t>Indicadores de seguimiento</t>
  </si>
  <si>
    <t>2019-1</t>
  </si>
  <si>
    <t>No.</t>
  </si>
  <si>
    <t xml:space="preserve">Fecha </t>
  </si>
  <si>
    <t>Periodo</t>
  </si>
  <si>
    <t>Grupo de investigación</t>
  </si>
  <si>
    <t>Fase</t>
  </si>
  <si>
    <t xml:space="preserve">Asistentes </t>
  </si>
  <si>
    <t>Ponente</t>
  </si>
  <si>
    <t>Evidencias</t>
  </si>
  <si>
    <t>2019-2</t>
  </si>
  <si>
    <t xml:space="preserve">Número de sesiones realizadas en el semestre </t>
  </si>
  <si>
    <t xml:space="preserve">Meta </t>
  </si>
  <si>
    <t xml:space="preserve">Cumplimiento </t>
  </si>
  <si>
    <t>Estudiantes que participan en cada fase</t>
  </si>
  <si>
    <t xml:space="preserve">Certificados </t>
  </si>
  <si>
    <t>Meta</t>
  </si>
  <si>
    <t>Cumpliento</t>
  </si>
  <si>
    <t>INNOTEC- Grupo de investigacion de la innovación tecnológica y del conocimiento</t>
  </si>
  <si>
    <t>2020-1</t>
  </si>
  <si>
    <t>2025-1</t>
  </si>
  <si>
    <t>Fase 1</t>
  </si>
  <si>
    <t>https://1drv.ms/f/c/4c5a4ba4ea3a37ee/EmFuW3ce-ZlOuTyG3CBAH_ABoxCqIi_PX5sfXF8eXOyAzQ?e=IvpaNE</t>
  </si>
  <si>
    <t>OPALO- Grupo en optimización y organización de sistemas productivos, administrativos y logísticos</t>
  </si>
  <si>
    <t>2020-2</t>
  </si>
  <si>
    <t>Fase 2</t>
  </si>
  <si>
    <t>https://1drv.ms/f/c/4c5a4ba4ea3a37ee/EnZonYffP-9PusL6yORNDSsBjk-FkMJKZLLvsHcwA0I3xA?e=Xb0DLL</t>
  </si>
  <si>
    <t>FINANCE&amp;MANAGEMENT</t>
  </si>
  <si>
    <t>2021-1</t>
  </si>
  <si>
    <t>2025-2</t>
  </si>
  <si>
    <t>2021-2</t>
  </si>
  <si>
    <t>2022-1</t>
  </si>
  <si>
    <t>2026-1</t>
  </si>
  <si>
    <t>2022-2</t>
  </si>
  <si>
    <t>2023-1</t>
  </si>
  <si>
    <t>2026-2</t>
  </si>
  <si>
    <t>2023-2</t>
  </si>
  <si>
    <t>2024-1</t>
  </si>
  <si>
    <t>2027-1</t>
  </si>
  <si>
    <t>2024-2</t>
  </si>
  <si>
    <t>Sesiones de semilleros de investigación en Bucaramanga por semestre Fase 3</t>
  </si>
  <si>
    <t xml:space="preserve">El semillero fase 3 hace referencia al desarrollo de trabajo de grado en la modalidad de investigación </t>
  </si>
  <si>
    <t>Periodo de inicio</t>
  </si>
  <si>
    <t>Periodo de finalización</t>
  </si>
  <si>
    <t xml:space="preserve">Nombre del proyecto </t>
  </si>
  <si>
    <t xml:space="preserve">Director </t>
  </si>
  <si>
    <t xml:space="preserve">Grupo de investigación </t>
  </si>
  <si>
    <t xml:space="preserve">Numero de proyectos finalizados por semestre </t>
  </si>
  <si>
    <t>https://1drv.ms/f/c/4c5a4ba4ea3a37ee/EsV5FdF8VoNLici36j1SeJgBz4hjAGF3SqRFcG9EVm9BOw?e=nQmqbe</t>
  </si>
  <si>
    <t>Inducción de grupos y semilleros a estudiantes provenientes de las sedes regionales</t>
  </si>
  <si>
    <t>Inducciones por semestre</t>
  </si>
  <si>
    <t>Cumplimiento inducciones por semestre</t>
  </si>
  <si>
    <t>Estudiantes provenientes de sedes regionales</t>
  </si>
  <si>
    <t>Participación de estudiantes provenientes de sedes regionales en inducciones</t>
  </si>
  <si>
    <t>https://1drv.ms/f/c/4c5a4ba4ea3a37ee/EmWfntd1SQhDhg05K9d18KQBuT0KSoN6iskw6yDIStyJDw?e=3003pc</t>
  </si>
  <si>
    <t xml:space="preserve">Proyecto: </t>
  </si>
  <si>
    <t>Estudio de la incidencia de la movilidad en la formación integral de los estudiantes el programa de ingeniería industrial de la UIS</t>
  </si>
  <si>
    <t>Periodo de aprobacion del plan</t>
  </si>
  <si>
    <t xml:space="preserve">No. Acta del claustro </t>
  </si>
  <si>
    <t>Evidencia acta de claustro</t>
  </si>
  <si>
    <t xml:space="preserve">Número de trabajos de grado realizados durante la vigencia del proyecto </t>
  </si>
  <si>
    <t>https://1drv.ms/f/c/4c5a4ba4ea3a37ee/Eh5i20JpErVNopGwMCPJuRIBEcDKSoe3AGWXRZlDLSJj5A?e=4rjWaf</t>
  </si>
  <si>
    <t>https://1drv.ms/f/c/4c5a4ba4ea3a37ee/EozEdmbUvrhOq_MScv3cp8oB1gqZ4LMQ4_DX-_dIT-eTYA?e=juswCB</t>
  </si>
  <si>
    <t>planes de trabajo aprobados</t>
  </si>
  <si>
    <t>Cumplimiento</t>
  </si>
  <si>
    <t>Actas de socialización</t>
  </si>
  <si>
    <t>Programa de relacionamiento con empresas: "Enlace empresarial"</t>
  </si>
  <si>
    <t>INTRODUCCIÓN A LA INGENIERÍA INDUSTRIAL</t>
  </si>
  <si>
    <t>Fecha</t>
  </si>
  <si>
    <t>Docente</t>
  </si>
  <si>
    <t>Participantes</t>
  </si>
  <si>
    <t>Asignatura</t>
  </si>
  <si>
    <t>Empresa</t>
  </si>
  <si>
    <t>Lugar</t>
  </si>
  <si>
    <t>Actividades empresariales realizadas por semestre</t>
  </si>
  <si>
    <t>ENTORNO ECONÓMICO</t>
  </si>
  <si>
    <t>https://1drv.ms/f/c/4c5a4ba4ea3a37ee/EhpHFKcM1mdCumOEXzGqyJsBOrxmgeQNlv24plk1IiE3JQ?e=chTi4x</t>
  </si>
  <si>
    <t>GESTIÓN CONTABLE</t>
  </si>
  <si>
    <t>DIRECCIÓN EMPRESARIAL I</t>
  </si>
  <si>
    <t>DIRECCIÓN DE OPERACIONES I</t>
  </si>
  <si>
    <t>ESTADÍSTICA I</t>
  </si>
  <si>
    <t>FORMULACIÓN Y EVALUACIÓN DE PROYECTOS</t>
  </si>
  <si>
    <t>COSTOS</t>
  </si>
  <si>
    <t>Actividades por asignatura</t>
  </si>
  <si>
    <t>INVESTIGACIÓN DE OPERACIONES I</t>
  </si>
  <si>
    <t>Asignaturas por semestre</t>
  </si>
  <si>
    <t xml:space="preserve">meta por semestre </t>
  </si>
  <si>
    <t>INGENIERÍA ECONÓMICA</t>
  </si>
  <si>
    <t>INVESTIGACIÓN DE OPERACIONES II</t>
  </si>
  <si>
    <t>ESTADÍSTICA II</t>
  </si>
  <si>
    <t>DIRECCIÓN EMPRESARIAL II</t>
  </si>
  <si>
    <t>GESTIÓN TECNOLÓGICA</t>
  </si>
  <si>
    <t>PROCESOS INDUSTRIALES</t>
  </si>
  <si>
    <t>PRINCIPIOS DE MERCADEO</t>
  </si>
  <si>
    <t>HABILIDADES GERENCIALES</t>
  </si>
  <si>
    <t>TALENTO HUMANO</t>
  </si>
  <si>
    <t>ESTADÍSTICA III</t>
  </si>
  <si>
    <t>RESPONSABILIDAD SOCIAL EMPRESARIAL</t>
  </si>
  <si>
    <t>DISEÑO DE SISTEMAS PRODUCTIVOS</t>
  </si>
  <si>
    <t>SIMULACIÓN DE SISTEMAS PRODUCTIVOS</t>
  </si>
  <si>
    <t>FINANZAS Y PRESUPUESTOS</t>
  </si>
  <si>
    <t>INVESTIGACIÓN DE MERCADOS</t>
  </si>
  <si>
    <t>SISTEMAS DE INFORMACIÓN</t>
  </si>
  <si>
    <t>INGENIERÍA DE CALIDAD</t>
  </si>
  <si>
    <t>ANALÍTICA DE DATOS</t>
  </si>
  <si>
    <t>DIRECCIÓN DE OPERACIONES II</t>
  </si>
  <si>
    <t>LOGÍSTICA INTEGRAL</t>
  </si>
  <si>
    <t>SEGURIDAD Y SALUD EN EL TRABAJO</t>
  </si>
  <si>
    <t>FINANZAS CORPORATIVAS</t>
  </si>
  <si>
    <t>SISTEMAS FLEXIBLES DE MANUFACTURA</t>
  </si>
  <si>
    <t>GESTIÓN DE PROYECTOS</t>
  </si>
  <si>
    <t xml:space="preserve">CREACIÓN DE EMPRESAS </t>
  </si>
  <si>
    <t>GESTIÓN DE NEGOCIOS INTERNACIONALES</t>
  </si>
  <si>
    <t xml:space="preserve">INTEGRACIÓN DE PROCESOS CON TECNOLOGÍA </t>
  </si>
  <si>
    <t>EMPRENDIMIENTO</t>
  </si>
  <si>
    <t>Eventos adicionales al plan de estudios empresariales y productivos realizados por semestre</t>
  </si>
  <si>
    <t>Nombre de la actividad</t>
  </si>
  <si>
    <t>Encargado</t>
  </si>
  <si>
    <t xml:space="preserve">Participación </t>
  </si>
  <si>
    <t>Acta de claustro</t>
  </si>
  <si>
    <t>https://1drv.ms/f/c/4c5a4ba4ea3a37ee/EqDlQsLMVw9MjY7dZX3TuWsBA_7lp0uWxOR4z0gASG0DsA?e=8gO12c</t>
  </si>
  <si>
    <t>https://1drv.ms/f/c/4c5a4ba4ea3a37ee/En1ETZPf9NVKgFNXBUz0tzcB55SaNWWHwfOe7cLQKaQnzA?e=5jtQVf</t>
  </si>
  <si>
    <t>https://1drv.ms/f/c/4c5a4ba4ea3a37ee/EnNlPVYZ4whIuOxqdcI5uFABq4If-QaQQFu27uZbOUN20g?e=bJJH9C</t>
  </si>
  <si>
    <t>Matriculados por semestre</t>
  </si>
  <si>
    <t xml:space="preserve">Participación de estudiantes en eventos empresariales adicionales al plan de estudios </t>
  </si>
  <si>
    <t xml:space="preserve"> Diseño y ejecución de prácticas de laboratorios itinerantes en las sedes regionales UIS para el programa de ingeniería industrial</t>
  </si>
  <si>
    <t>Barbosa</t>
  </si>
  <si>
    <t>Barrancabermeja</t>
  </si>
  <si>
    <t>Málaga</t>
  </si>
  <si>
    <t>dd/mm</t>
  </si>
  <si>
    <t>Año</t>
  </si>
  <si>
    <t>Nombre del laboratorio</t>
  </si>
  <si>
    <t xml:space="preserve">Sede </t>
  </si>
  <si>
    <t>Evidencias (registrar evidencias de las prácticas)</t>
  </si>
  <si>
    <t>Sede</t>
  </si>
  <si>
    <t xml:space="preserve">Practicas por sede </t>
  </si>
  <si>
    <t>Meta Anual</t>
  </si>
  <si>
    <t>Matriculados por sede</t>
  </si>
  <si>
    <t>Socorro</t>
  </si>
  <si>
    <t>Evidencias (registrar evidencias de participación)</t>
  </si>
  <si>
    <t>https://1drv.ms/f/c/4c5a4ba4ea3a37ee/EluUikcVJX9NoTX22MZ6EL8BsV4bLp3QI2A-xxBy5fzugA?e=TlNm2u</t>
  </si>
  <si>
    <t>https://1drv.ms/f/c/4c5a4ba4ea3a37ee/EgXGo9Yen6dJrrIhJJqrsYcBAN8KhOUn2U0X8EySl8a4vQ?e=Cvqv9a</t>
  </si>
  <si>
    <t>https://1drv.ms/f/c/4c5a4ba4ea3a37ee/EpcEis5BzANJmfZlkU6nQWcBMVaEjKYwFOZ7av2zAt5jSQ?e=BE1grk</t>
  </si>
  <si>
    <t>https://1drv.ms/f/c/4c5a4ba4ea3a37ee/EmzpmVCiPK9GudDziCowE3wBoXfF_VpyENECgTu1vR_-zQ?e=ePTwVz</t>
  </si>
  <si>
    <t>Fortalecimiento del Programa de Asesoría, Apoyo y Seguimiento Estudiantil- PASE</t>
  </si>
  <si>
    <t>Atención de consulta</t>
  </si>
  <si>
    <t>Reporte No.</t>
  </si>
  <si>
    <t>Periodo académico</t>
  </si>
  <si>
    <t>Profesional</t>
  </si>
  <si>
    <t>Estudiantes</t>
  </si>
  <si>
    <t>Estudiantes atendidos</t>
  </si>
  <si>
    <t>Meta estudiantes por periodo académico</t>
  </si>
  <si>
    <t xml:space="preserve">cumplimiento </t>
  </si>
  <si>
    <t>https://1drv.ms/f/c/4c5a4ba4ea3a37ee/ErRhJi-d7KpIrCtKnyySZGMBxOyk8btaFWZ8fghIbrBSMg?e=JmcNni</t>
  </si>
  <si>
    <t xml:space="preserve">Actividades orientadas al fortalecimiento del perfil integral de los estudintes </t>
  </si>
  <si>
    <t>Actividad</t>
  </si>
  <si>
    <t>Dirigida por</t>
  </si>
  <si>
    <t>Actividades realizadas</t>
  </si>
  <si>
    <t>Actividades por periodo académico</t>
  </si>
  <si>
    <t>https://1drv.ms/f/c/4c5a4ba4ea3a37ee/EgKmPUZDbElIldZaR-Is380BDQp__K6ls4CXemUMxxSQTA?e=fc41Gr</t>
  </si>
  <si>
    <t xml:space="preserve">Informe estudiantes en riesgo </t>
  </si>
  <si>
    <t>Periodo Académico</t>
  </si>
  <si>
    <t xml:space="preserve">Estudiantes </t>
  </si>
  <si>
    <t>Elaboró</t>
  </si>
  <si>
    <t>Informes entregados</t>
  </si>
  <si>
    <t>Informe por periodo académico</t>
  </si>
  <si>
    <t>https://1drv.ms/f/c/4c5a4ba4ea3a37ee/EjbLZr_PE65GtdL8vjodMYwBaQUvNHmTsVeEpCY5vXQyzQ?e=Fv0WgN</t>
  </si>
  <si>
    <t>https://1drv.ms/f/c/4c5a4ba4ea3a37ee/EiJqWgMfWmxGuXJ8JXM2WRkBg8I5VbuGJqgUrqm_E5lKWQ?e=tLedyo</t>
  </si>
  <si>
    <t>Difusión de infografía de los programas de bienestar institucional</t>
  </si>
  <si>
    <t xml:space="preserve">Red social </t>
  </si>
  <si>
    <t>Difusiones realizadas</t>
  </si>
  <si>
    <t>Taller, jornadas de inducción, días saludables, actividades a maestría, atención de consulta psicológica</t>
  </si>
  <si>
    <t>https://1drv.ms/f/c/4c5a4ba4ea3a37ee/EvvXX4VhJGFKsF0i-mvTgowBviLfHy_9Ccc6mJfuMMqGrA?e=im6ftx</t>
  </si>
  <si>
    <t>Evaluación general del programa</t>
  </si>
  <si>
    <t>https://1drv.ms/f/c/4c5a4ba4ea3a37ee/EotI-H2fVHFFnriVloYYcKUBIvZz5w__r72NIlUt81xB8w?e=FRDypc</t>
  </si>
  <si>
    <t>Evaluación de actividades/ evaluación PASE</t>
  </si>
  <si>
    <t xml:space="preserve">Reporte </t>
  </si>
  <si>
    <t>Análisis situacional de los factores que inciden en la permanencia de los estudiantes del programa de ingeniería industrial de la EEIE de la UIS para el mejoramiento de la tasa de graduación oportuna</t>
  </si>
  <si>
    <t>Evidencia acta claustro</t>
  </si>
  <si>
    <t>https://1drv.ms/f/c/4c5a4ba4ea3a37ee/EgnWZoiajtxBki9r4Ud4hMkBjoRx_y8KZpUsWABZ5XAgWg?e=zdv0o2</t>
  </si>
  <si>
    <t>https://1drv.ms/f/c/4c5a4ba4ea3a37ee/EoWu7yOkvsRFu2CGi1SP3u0BU7KeNXeJL4U0RUIBprgsrw?e=RGnIdU</t>
  </si>
  <si>
    <t>Gradución oportuna</t>
  </si>
  <si>
    <t>Graduados tiempo oportuno</t>
  </si>
  <si>
    <t>Graduados totales</t>
  </si>
  <si>
    <t>Tasa de graduación oportuna</t>
  </si>
  <si>
    <t>https://1drv.ms/f/c/4c5a4ba4ea3a37ee/Eg0Hsbe0MilAsYHP7_Fuz3QBHCcftqK6XX-MUE342-XNSw?e=b7EQEh</t>
  </si>
  <si>
    <t>Fortalecimiento del dominiio de lengua extranjera para la comunidad del programa de ingeniería Industrial - UIS</t>
  </si>
  <si>
    <t>Número de asignaturas</t>
  </si>
  <si>
    <t>https://1drv.ms/f/c/4c5a4ba4ea3a37ee/EkGNvywZeslPjoG4GTaNqBABiD0n9u1CRHWNThAzzDJlSA?e=QVEZKm</t>
  </si>
  <si>
    <t>https://1drv.ms/f/c/4c5a4ba4ea3a37ee/EqJRx2POIudAouCwaGOknHwBpfNg9mJkZXg5w16tOM4f8g?e=R4WcZw</t>
  </si>
  <si>
    <t>https://1drv.ms/f/c/4c5a4ba4ea3a37ee/EinIbwvwRbxPk4rA_HRmiPABWImMzuANISAaeSv68Z1Cfw?e=SkZrYL</t>
  </si>
  <si>
    <t>https://1drv.ms/f/c/4c5a4ba4ea3a37ee/EhtFys4vI6tMuQScuepZWhEBq5d7RGPGiXOx_FwUkZAi6w?e=pdvq5B</t>
  </si>
  <si>
    <t>https://1drv.ms/f/c/4c5a4ba4ea3a37ee/EgJXqs1XeXBNsmv86yNSMLYBeYc3jGuVzQ5f82ooOlx0mA?e=5IJdQZ</t>
  </si>
  <si>
    <t xml:space="preserve">Actividades desarrolladas para fortalecer las competencias comunicativas en lengua extranjera </t>
  </si>
  <si>
    <t>año</t>
  </si>
  <si>
    <t>https://1drv.ms/f/c/4c5a4ba4ea3a37ee/EkAQNwqiJ0lAvtpFBJjVEBQBVYtiYYpfmYWe62TfKvHF5g?e=gmZ5AV</t>
  </si>
  <si>
    <t>https://1drv.ms/f/c/4c5a4ba4ea3a37ee/Et3IOqrlEahJrzD7oAMO1bIBP_ixUp9Vxa031vjYP6AiZg?e=GxQzQM</t>
  </si>
  <si>
    <t>https://1drv.ms/f/c/4c5a4ba4ea3a37ee/Eo0qovQIFkNFgm4srw3Vot0BhOs_BRdAvowWc9R1dok82A?e=KHHyMa</t>
  </si>
  <si>
    <t>Estrategias de promoción realizadas para promover el uso de la plataforma Altissia</t>
  </si>
  <si>
    <t>Publicaciones al año</t>
  </si>
  <si>
    <t>https://1drv.ms/f/c/4c5a4ba4ea3a37ee/Eva71j538NhOmM--L-RRolwB-ol56DCbq6KdcGFbJpTB_Q?e=YbWnEV</t>
  </si>
  <si>
    <t>https://1drv.ms/f/c/4c5a4ba4ea3a37ee/En5-8_oHJV1Ol1P6cMfxWY8BYU6SeIVN9tuId8UQLgnitg?e=wRnfD5</t>
  </si>
  <si>
    <t>https://1drv.ms/f/c/4c5a4ba4ea3a37ee/EivPJ8Bd1WNOsUedH9e4ySQBM8k285xPln3sR8R9pn6QfA?e=TU4Egc</t>
  </si>
  <si>
    <t>Participación de estudiantes en movilidad académica en paises de lengua extranjera</t>
  </si>
  <si>
    <t>Español</t>
  </si>
  <si>
    <t>Inglés</t>
  </si>
  <si>
    <t xml:space="preserve">País de destino </t>
  </si>
  <si>
    <t>Idioma</t>
  </si>
  <si>
    <t>Evidencia</t>
  </si>
  <si>
    <t>Estudiantes en movilidad a paises de lengua extranjea por</t>
  </si>
  <si>
    <t>Estudiantes en movilidad por periodo</t>
  </si>
  <si>
    <t>Francés</t>
  </si>
  <si>
    <t>https://1drv.ms/f/c/4c5a4ba4ea3a37ee/EkJLpegqNsZKqLEL4NTWLfIB9UsZV-5RUWw0DXiFDEhAiA?e=t3sG0b</t>
  </si>
  <si>
    <t>Alemán</t>
  </si>
  <si>
    <t>https://1drv.ms/f/c/4c5a4ba4ea3a37ee/EgZWfAt2UBxKkRigaaTJYZABfwUyywPde6uLyJiQcp8Z7g?e=TYkzlA</t>
  </si>
  <si>
    <t>Mandarín</t>
  </si>
  <si>
    <t>https://1drv.ms/f/c/4c5a4ba4ea3a37ee/EqVS2HdtVwdJjRTR35f83JEBIF8HW-vZ8MxvJm6NpV_w3A?e=c97VuC</t>
  </si>
  <si>
    <t>Resultados saber Pro de II en la competencia de inglés</t>
  </si>
  <si>
    <t>Año de presentacion</t>
  </si>
  <si>
    <t>Pruebas por año</t>
  </si>
  <si>
    <t>&gt;1</t>
  </si>
  <si>
    <t>https://1drv.ms/f/c/4c5a4ba4ea3a37ee/EgoQ-6L3LHtNmnvqEbPqdjYBEvTe-m14jzgtYpVaOrhHuA?e=cOh5g8</t>
  </si>
  <si>
    <t>Participación de profesores en eventos académicos/científicos de lengua extranjera</t>
  </si>
  <si>
    <t>aaaa</t>
  </si>
  <si>
    <t xml:space="preserve">Docente </t>
  </si>
  <si>
    <t xml:space="preserve">Evidencias </t>
  </si>
  <si>
    <t>Participaciones por año</t>
  </si>
  <si>
    <t>https://1drv.ms/f/c/4c5a4ba4ea3a37ee/Eh922VPWJUFOlOS7ZcW2lUkBCdVVgexvsCjYoqZRO0LR8g?e=9TZKGg</t>
  </si>
  <si>
    <t>Plan de formación de cualificación profesoral para los docentes del programa de II de la UIS</t>
  </si>
  <si>
    <r>
      <t xml:space="preserve">Cursos/actividades o programas </t>
    </r>
    <r>
      <rPr>
        <b/>
        <sz val="11"/>
        <color theme="1"/>
        <rFont val="Humanst521 BT"/>
        <family val="2"/>
      </rPr>
      <t>disponibles</t>
    </r>
    <r>
      <rPr>
        <sz val="11"/>
        <color theme="1"/>
        <rFont val="Humanst521 BT"/>
        <family val="2"/>
      </rPr>
      <t xml:space="preserve"> para los profesores por año</t>
    </r>
  </si>
  <si>
    <t>actividad</t>
  </si>
  <si>
    <t>Organizador</t>
  </si>
  <si>
    <t xml:space="preserve">Dirigida a </t>
  </si>
  <si>
    <t>Actividades programadas por año</t>
  </si>
  <si>
    <t>https://1drv.ms/f/c/4c5a4ba4ea3a37ee/EhIwjNidQwdLsu8I8bVUETIB_PI9ONiBG_szZgxf0-lOrw?e=agtpgS</t>
  </si>
  <si>
    <t>https://1drv.ms/f/c/4c5a4ba4ea3a37ee/EkueR3bnx5BKmR1jpkYXzrYBTmTpWC5QOJXDh6THnrIa_g?e=o7wo8F</t>
  </si>
  <si>
    <t>https://1drv.ms/f/c/4c5a4ba4ea3a37ee/EoG2fFoT6bdLl8X9f52AFnQB7Mo64WQW6PNLNhbamXpuNA?e=1vwYGv</t>
  </si>
  <si>
    <r>
      <t xml:space="preserve">Cursos/actividades o programas en los que </t>
    </r>
    <r>
      <rPr>
        <b/>
        <sz val="11"/>
        <color theme="1"/>
        <rFont val="Humanst521 BT"/>
        <family val="2"/>
      </rPr>
      <t>participan</t>
    </r>
    <r>
      <rPr>
        <sz val="11"/>
        <color theme="1"/>
        <rFont val="Humanst521 BT"/>
        <family val="2"/>
      </rPr>
      <t xml:space="preserve"> profesores del programa por año</t>
    </r>
  </si>
  <si>
    <t>Profesores</t>
  </si>
  <si>
    <t>Cátedra</t>
  </si>
  <si>
    <t>Planta</t>
  </si>
  <si>
    <t>Actividades realizadas por año</t>
  </si>
  <si>
    <t>Profesores cátedra que participan en cursos /actividades</t>
  </si>
  <si>
    <t>Número de profesores planta</t>
  </si>
  <si>
    <t>https://1drv.ms/f/c/4c5a4ba4ea3a37ee/ErnzgkDTpc1MqzmoVD_UitkBH2SPvfV04DFG2GP0HJV5uQ?e=BFhGm3</t>
  </si>
  <si>
    <t>Profesores planta que participan en cursos /actividades</t>
  </si>
  <si>
    <t>Ejecución del plan estratégico de la actividad de investigación de la EEIE</t>
  </si>
  <si>
    <t>Socialización de resultados de investigación de manera interna y externa</t>
  </si>
  <si>
    <t xml:space="preserve">Nombre </t>
  </si>
  <si>
    <t xml:space="preserve">Dirigida por </t>
  </si>
  <si>
    <t xml:space="preserve">Periodo </t>
  </si>
  <si>
    <t>Socializaciones por semestre</t>
  </si>
  <si>
    <t>https://1drv.ms/f/c/4c5a4ba4ea3a37ee/EjZC0rmjy19BlFBakFV4kGsB_Zoqs-1r718b5_c-aMQEng?e=ExcR8T</t>
  </si>
  <si>
    <t>https://1drv.ms/f/c/4c5a4ba4ea3a37ee/Eig3ss8y2_BJibIcZOaACeYBcO6jcCmd0u9l6DJfVx8bhA?e=XCfpdf</t>
  </si>
  <si>
    <t>https://1drv.ms/f/c/4c5a4ba4ea3a37ee/EnPdX4LGC09CrfyK_agujroBQoBK_5LTBIn5SNpczHbeUg?e=Ae0fAl</t>
  </si>
  <si>
    <t>https://1drv.ms/f/c/4c5a4ba4ea3a37ee/EqYt8o5qNYtBjKDVP5hPaRQBbPeAQADb4tM4ofun6hnCTA?e=rbi3mx</t>
  </si>
  <si>
    <t>https://1drv.ms/f/c/4c5a4ba4ea3a37ee/Eqwz3oUrrI5Kj-T2mXPbvMMBgR_QB3RelJGIyHXMh92W1Q?e=MZFIUh</t>
  </si>
  <si>
    <t>Tesis de maestría y doctorado dirigidas por profesores planta EEIE</t>
  </si>
  <si>
    <t>Proyectos de maestría</t>
  </si>
  <si>
    <t>Programa</t>
  </si>
  <si>
    <t>Proyectos dirigidos por profesores planta</t>
  </si>
  <si>
    <t>Maestría</t>
  </si>
  <si>
    <t>ARENAS DIAZ PIEDAD</t>
  </si>
  <si>
    <t>Doctorado</t>
  </si>
  <si>
    <t>https://1drv.ms/f/c/4c5a4ba4ea3a37ee/EqwOkTPgaFlKjZF1e3UnI3ABOSw_HfxYp3zHvzXKWOcnhQ?e=WLT2y3</t>
  </si>
  <si>
    <t>ARIAS OSORIO JAVIER EDUARDO</t>
  </si>
  <si>
    <t>BECERRA ARDILA LUIS EDUARDO</t>
  </si>
  <si>
    <t>BRAVO IBARRA EDNA ROCIO</t>
  </si>
  <si>
    <t>Proyectos Doctorado</t>
  </si>
  <si>
    <t>CAMACHO PICO JAIME LABERTO</t>
  </si>
  <si>
    <t>CHACON ARIAS OLGA PATRICIA</t>
  </si>
  <si>
    <t>CONTRERAS PACHECO ORLANDO ENRIQUE</t>
  </si>
  <si>
    <t>https://1drv.ms/f/c/4c5a4ba4ea3a37ee/Eppoeg7K7tJOgmEp0CDKl7wBBVveg3uivpYu3AXGGZ3B1Q?e=UwwaKf</t>
  </si>
  <si>
    <t>CORDOBA SARMIENTO EDGAR EDUARDO</t>
  </si>
  <si>
    <t>DIAZ BOHORQUEZ CARLOS EDUARDO</t>
  </si>
  <si>
    <t xml:space="preserve">DUARTE DUARTE JUAN BENJAMIN </t>
  </si>
  <si>
    <t>GARAVITO HERNANDEZ EDWIN ALBERTO</t>
  </si>
  <si>
    <t>LAMOS DIAZ HENRY</t>
  </si>
  <si>
    <t>LESMEZ PERALTA JUAN CAMILO</t>
  </si>
  <si>
    <t>LOPEZ VARGAS JUAN CAMILO</t>
  </si>
  <si>
    <t>MARTINEZ ARDILA HUGO ERNESTO</t>
  </si>
  <si>
    <t>MOSQUERA NAVARRO RODOLFO</t>
  </si>
  <si>
    <t>ORTIZ PIMIENTO NESTOR RAUL</t>
  </si>
  <si>
    <t>ORTIZ PINEDA IVAN DAVID</t>
  </si>
  <si>
    <t>PEDRAZA AVELLA AURA CECILIA</t>
  </si>
  <si>
    <t>PEÑA TIBADUIZA ELIANA MARCELA</t>
  </si>
  <si>
    <t>REYES RODRIGUEZ JUAN FELIPE</t>
  </si>
  <si>
    <t xml:space="preserve">TORRES BARRETO MARTHA LILIANA </t>
  </si>
  <si>
    <t xml:space="preserve">VECINO ARENAS CARLOS ENRIQUE </t>
  </si>
  <si>
    <t>Proyectos de grado del programa de ingeniería industrial en modalidad investigación</t>
  </si>
  <si>
    <t>Proyectos pregrado</t>
  </si>
  <si>
    <t>Proyectos terminados en todas las modalidades</t>
  </si>
  <si>
    <t>Proyectos terminados en la modalidad de investigación</t>
  </si>
  <si>
    <t>Nombre del proyecto</t>
  </si>
  <si>
    <t>https://1drv.ms/f/c/4c5a4ba4ea3a37ee/ElWvSgABMZlPl956yDmf3hwBzxI7JMZQ_hH7NpCARVhYaQ?e=e2pniC</t>
  </si>
  <si>
    <t>Plan de participación en actividades de redes cientificas</t>
  </si>
  <si>
    <t>Difusión de las actividades en redes cientificas en las que pueden participar los profesores y estudiantes del programa por año</t>
  </si>
  <si>
    <t>Mes/día</t>
  </si>
  <si>
    <t xml:space="preserve">Actividad </t>
  </si>
  <si>
    <t>Red social</t>
  </si>
  <si>
    <t>Difusiones/año</t>
  </si>
  <si>
    <t>https://1drv.ms/f/c/4c5a4ba4ea3a37ee/EiNXjzZ0HClNnUUqZONoAUwBLpJTbwXKuflGw1l5RrOc2A?e=Zxbows</t>
  </si>
  <si>
    <t>Acciones para promover la participación de estudiantes en actividades cientificas</t>
  </si>
  <si>
    <t xml:space="preserve">Participantes </t>
  </si>
  <si>
    <t>Actividades/año</t>
  </si>
  <si>
    <t>https://1drv.ms/f/c/4c5a4ba4ea3a37ee/EiaMC-erilRCvzqj8Ee1zS0BT15_kFgGdYF9RY20vpowJg?e=yodv0c</t>
  </si>
  <si>
    <t>Participación de profesores en actividades de redes cientificas</t>
  </si>
  <si>
    <t>Número de profesores que participan en actividades de redes cientificas</t>
  </si>
  <si>
    <t>https://1drv.ms/f/c/4c5a4ba4ea3a37ee/EnyU575jWGVMlzAVx_5Lp2kBOBFEWp9D5Yxmlk-TtFUSXw?e=7mF6bU</t>
  </si>
  <si>
    <t>Participación de estudiantes en actividades de redes cientificas</t>
  </si>
  <si>
    <t>Número de estudiantes que participan en actividades de redes cientificas</t>
  </si>
  <si>
    <t>https://1drv.ms/f/c/4c5a4ba4ea3a37ee/Evpq3GqCGeVFlHQu6SGpWMYB40iyZym3oHNnac_Pn0PyZg?e=o8Sdk0</t>
  </si>
  <si>
    <t>Caracterización del perfil de los graduados del programa de ingeniería industrial de la UIS</t>
  </si>
  <si>
    <t>Evidencias acta claustro</t>
  </si>
  <si>
    <t>https://1drv.ms/f/c/4c5a4ba4ea3a37ee/EqYXuIVG0WNFrP9BbZ7vz4QBjIIFLZ0-qN0GMPRG5VBxow?e=7vEwq3</t>
  </si>
  <si>
    <t>https://1drv.ms/f/c/4c5a4ba4ea3a37ee/EtxOINQy4HxLtoNbl1PC8F0B5yEMoHygRD6psTeeJtMtSA?e=NLC33U</t>
  </si>
  <si>
    <t>Programa de reconocimiento a graduados del programa de ingeniería industrial</t>
  </si>
  <si>
    <t xml:space="preserve">Actividades de integración de los graduandos </t>
  </si>
  <si>
    <t xml:space="preserve">Periodo académico </t>
  </si>
  <si>
    <t>Ceremonia</t>
  </si>
  <si>
    <t>Responsable</t>
  </si>
  <si>
    <t>Graduandos que asisten a la actividad</t>
  </si>
  <si>
    <t>Evidencias actividades</t>
  </si>
  <si>
    <t>Evidencias participación</t>
  </si>
  <si>
    <t>Número de graduandos por ceremonia</t>
  </si>
  <si>
    <t>Número de graduandos que participan en las actividades</t>
  </si>
  <si>
    <t>Marzo</t>
  </si>
  <si>
    <t>https://1drv.ms/f/c/4c5a4ba4ea3a37ee/EhTlQcXjy25EviEUCek778oBXfsEqIbJ2GzlzqH9X6DlJQ?e=p0BSjR</t>
  </si>
  <si>
    <t>Junio</t>
  </si>
  <si>
    <t>Septiembre</t>
  </si>
  <si>
    <t>Diciembre</t>
  </si>
  <si>
    <t>Actividades por año</t>
  </si>
  <si>
    <t>Reconocimiento a graduados</t>
  </si>
  <si>
    <t xml:space="preserve">Reconocidos </t>
  </si>
  <si>
    <t>Evidencias actividad</t>
  </si>
  <si>
    <t>Evidencias graduados destacados</t>
  </si>
  <si>
    <t>Graduados reconocidos/año</t>
  </si>
  <si>
    <t>Meta por año</t>
  </si>
  <si>
    <t>Actividades reconocimiento/año</t>
  </si>
  <si>
    <t>https://1drv.ms/f/c/4c5a4ba4ea3a37ee/EtjDLMewsJNCkHqhdaQqL3oBpSEkupUTQdHPyr5u0Xkt4A?e=mAzptl</t>
  </si>
  <si>
    <t>Plan de comunicaciones para la EEIE</t>
  </si>
  <si>
    <t>Plan de medios / record de medios</t>
  </si>
  <si>
    <t>Plan de medios</t>
  </si>
  <si>
    <t xml:space="preserve">dd/mm </t>
  </si>
  <si>
    <t>Nombre del documento</t>
  </si>
  <si>
    <t xml:space="preserve">Responsable </t>
  </si>
  <si>
    <t>Plan de medios entregado (anual)</t>
  </si>
  <si>
    <t>Récord de medios</t>
  </si>
  <si>
    <t>https://1drv.ms/f/c/4c5a4ba4ea3a37ee/EouS7-3Jdd1Oq3bqa-Sy-KIBJortH2tNUO_Wa012Wfz-EA?e=otcH03</t>
  </si>
  <si>
    <t>https://1drv.ms/f/c/4c5a4ba4ea3a37ee/EsOpoLgL4eNLnpjs1XQHHe8BAhZSxr3-4EtJfqaqTmJV4w?e=HhSEI8</t>
  </si>
  <si>
    <t>Récord de medios entregados (semestral)</t>
  </si>
  <si>
    <t>Publicación Magazine/boletines</t>
  </si>
  <si>
    <t>Publicación Magazines (anuales)</t>
  </si>
  <si>
    <t>Meta (anual)</t>
  </si>
  <si>
    <t>https://1drv.ms/f/c/4c5a4ba4ea3a37ee/EidhIq6_JE5BoWtxt5BTMnwBdYXdOn0AOrLDYhuplj8P8Q?e=U4sqbQ</t>
  </si>
  <si>
    <t>https://1drv.ms/f/c/4c5a4ba4ea3a37ee/Ekqz4IVec-JMnJAM6q9VoF0BBqIUMmC_eZQqSui9WPqkoQ?e=ZlVsh3</t>
  </si>
  <si>
    <t>Publicación boletines (anuales)</t>
  </si>
  <si>
    <t>Magazines</t>
  </si>
  <si>
    <t>INNOTEC</t>
  </si>
  <si>
    <t>Boletines GI</t>
  </si>
  <si>
    <t>OPALO</t>
  </si>
  <si>
    <t>FINANCE AND MANAGEMENT</t>
  </si>
  <si>
    <t>Balance sobre el impacto de redes sociales/Informe de actividades de comunicación desarrolladas en la escuela</t>
  </si>
  <si>
    <t>Balance sobre el impacto de redes sociales(semestral)</t>
  </si>
  <si>
    <t>Balance sobre el impacto de redes sociales</t>
  </si>
  <si>
    <t>https://1drv.ms/f/c/4c5a4ba4ea3a37ee/EkEcLUmmw8BEmQIk8jQJ8HIBUs9mB0SFA_rmb-w26kpCWg?e=mG0pfd</t>
  </si>
  <si>
    <t>Informe de actividades de comunicación desarrolladas en la escuela</t>
  </si>
  <si>
    <t>Informe de actividades de comunicación desarrolladas en la escuela(semestral)</t>
  </si>
  <si>
    <t>https://1drv.ms/f/c/4c5a4ba4ea3a37ee/Ett7waHYeoVGmTu3Hd3edMwB0lj_fNHYsWiUImgkDhvfaA?e=ct54J2</t>
  </si>
  <si>
    <t xml:space="preserve">Acción: </t>
  </si>
  <si>
    <t>Seguimiento y evaluación a la ejecución del plan de mejoramiento derivado de la acreditación del programa de ingeniería Industrial</t>
  </si>
  <si>
    <t xml:space="preserve">Año </t>
  </si>
  <si>
    <t>Seguimiento plan</t>
  </si>
  <si>
    <t>Acta anual de seguimiento al plan de mejoramiento</t>
  </si>
  <si>
    <t>https://1drv.ms/f/c/4c5a4ba4ea3a37ee/EjS4FY4epvRFsfmOzFcAeSkBv9mCa5PtuFkzNXDk5RkvbQ?e=dTAEFR</t>
  </si>
  <si>
    <t>https://1drv.ms/f/c/4c5a4ba4ea3a37ee/Em7OF8aTtBtEmk3Ir7dJjFYBDireRxO3AGECmgC8vyaqKA?e=wja4XG</t>
  </si>
  <si>
    <t>Fomento de la participación de los estudiantes en los procesos de autoevaluación del programa de ingeniería industrial de la UIS cuando sean requeridas</t>
  </si>
  <si>
    <t>Se implementó</t>
  </si>
  <si>
    <t>Estrategias implementadas</t>
  </si>
  <si>
    <t>Estrategias propuestas</t>
  </si>
  <si>
    <t>Cantidad</t>
  </si>
  <si>
    <t>si</t>
  </si>
  <si>
    <t>no</t>
  </si>
  <si>
    <t>evidencias</t>
  </si>
  <si>
    <t>https://1drv.ms/f/c/4c5a4ba4ea3a37ee/Egilt0-fqBRLpJn77kSBWBwBqRzWie58JrVrpfWO-B_vnQ?e=I1NkoB</t>
  </si>
  <si>
    <t>docentes</t>
  </si>
  <si>
    <t>https://1drv.ms/f/c/4c5a4ba4ea3a37ee/EpgstPJA9a5Nrqi3FiEMOVABr4Cdxb4Jym6cUOTVejtm9Q?e=a2Taao</t>
  </si>
  <si>
    <t>administrativos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</si>
</sst>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9"/>
      <color indexed="81"/>
      <name val="Tahoma"/>
      <family val="2"/>
    </font>
    <font>
      <b/>
      <sz val="9"/>
      <color indexed="81"/>
      <name val="Tahoma"/>
      <family val="2"/>
    </font>
    <font>
      <sz val="11"/>
      <color theme="1"/>
      <name val="Aptos Narrow"/>
      <family val="2"/>
      <scheme val="minor"/>
    </font>
    <font>
      <sz val="11"/>
      <color theme="1"/>
      <name val="Humanst521 BT"/>
      <family val="2"/>
    </font>
    <font>
      <b/>
      <sz val="11"/>
      <color theme="1"/>
      <name val="Humanst521 BT"/>
      <family val="2"/>
    </font>
    <font>
      <sz val="9"/>
      <color indexed="81"/>
      <name val="Tahoma"/>
      <charset val="1"/>
    </font>
    <font>
      <b/>
      <sz val="9"/>
      <color indexed="81"/>
      <name val="Tahoma"/>
      <charset val="1"/>
    </font>
    <font>
      <sz val="8"/>
      <name val="Aptos Narrow"/>
      <family val="2"/>
      <scheme val="minor"/>
    </font>
    <font>
      <sz val="11"/>
      <name val="Aptos Display"/>
      <family val="2"/>
      <scheme val="major"/>
    </font>
    <font>
      <b/>
      <sz val="9"/>
      <color theme="1"/>
      <name val="Humanst521 BT"/>
      <family val="2"/>
    </font>
    <font>
      <sz val="11"/>
      <name val="Humanst521 BT"/>
      <family val="2"/>
    </font>
    <font>
      <b/>
      <sz val="11"/>
      <color theme="1"/>
      <name val="Aptos Narrow"/>
      <family val="2"/>
      <scheme val="minor"/>
    </font>
    <font>
      <u/>
      <sz val="11"/>
      <color theme="10"/>
      <name val="Aptos Narrow"/>
      <family val="2"/>
      <scheme val="minor"/>
    </font>
    <font>
      <u/>
      <sz val="11"/>
      <color theme="10"/>
      <name val="Humanst521 BT"/>
      <family val="2"/>
    </font>
  </fonts>
  <fills count="9">
    <fill>
      <patternFill patternType="none"/>
    </fill>
    <fill>
      <patternFill patternType="gray125"/>
    </fill>
    <fill>
      <patternFill patternType="solid">
        <fgColor theme="7" tint="0.79998168889431442"/>
        <bgColor indexed="64"/>
      </patternFill>
    </fill>
    <fill>
      <patternFill patternType="solid">
        <fgColor rgb="FFFFD1D1"/>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2" tint="-9.9978637043366805E-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style="medium">
        <color indexed="64"/>
      </left>
      <right/>
      <top/>
      <bottom/>
      <diagonal/>
    </border>
    <border>
      <left/>
      <right/>
      <top/>
      <bottom style="medium">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9" fontId="3" fillId="0" borderId="0" applyFont="0" applyFill="0" applyBorder="0" applyAlignment="0" applyProtection="0"/>
    <xf numFmtId="0" fontId="13" fillId="0" borderId="0" applyNumberFormat="0" applyFill="0" applyBorder="0" applyAlignment="0" applyProtection="0"/>
  </cellStyleXfs>
  <cellXfs count="221">
    <xf numFmtId="0" fontId="0" fillId="0" borderId="0" xfId="0"/>
    <xf numFmtId="0" fontId="4" fillId="0" borderId="0" xfId="0" applyFont="1"/>
    <xf numFmtId="0" fontId="4" fillId="0" borderId="1" xfId="0" applyFont="1" applyBorder="1" applyAlignment="1">
      <alignment horizont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xf numFmtId="0" fontId="4" fillId="0" borderId="1" xfId="0" applyFont="1" applyBorder="1" applyAlignment="1">
      <alignment wrapText="1"/>
    </xf>
    <xf numFmtId="10"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0" xfId="0" applyFont="1" applyAlignment="1">
      <alignment wrapText="1"/>
    </xf>
    <xf numFmtId="0" fontId="5" fillId="0" borderId="1" xfId="0" applyFont="1" applyBorder="1" applyAlignment="1">
      <alignment horizontal="center" wrapText="1"/>
    </xf>
    <xf numFmtId="0" fontId="4" fillId="0" borderId="0" xfId="0" applyFont="1" applyProtection="1">
      <protection locked="0"/>
    </xf>
    <xf numFmtId="0" fontId="4" fillId="0" borderId="1" xfId="0" applyFont="1" applyBorder="1" applyAlignment="1" applyProtection="1">
      <alignment horizont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0" borderId="1" xfId="0" applyFont="1" applyBorder="1" applyProtection="1">
      <protection locked="0"/>
    </xf>
    <xf numFmtId="14" fontId="4" fillId="0" borderId="1" xfId="0" applyNumberFormat="1" applyFont="1" applyBorder="1" applyProtection="1">
      <protection locked="0"/>
    </xf>
    <xf numFmtId="0" fontId="4" fillId="0" borderId="1" xfId="0" applyFont="1" applyBorder="1" applyAlignment="1" applyProtection="1">
      <alignment wrapText="1"/>
      <protection locked="0"/>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4" fillId="0" borderId="0" xfId="0" applyFont="1" applyAlignment="1" applyProtection="1">
      <alignment wrapText="1"/>
      <protection locked="0"/>
    </xf>
    <xf numFmtId="0" fontId="5" fillId="0" borderId="1" xfId="0" applyFont="1" applyBorder="1" applyProtection="1">
      <protection locked="0"/>
    </xf>
    <xf numFmtId="0" fontId="4" fillId="0" borderId="2" xfId="0" applyFont="1" applyBorder="1" applyProtection="1">
      <protection locked="0"/>
    </xf>
    <xf numFmtId="0" fontId="5"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10" fontId="4" fillId="0" borderId="5" xfId="0" applyNumberFormat="1" applyFont="1" applyBorder="1" applyAlignment="1">
      <alignment horizontal="center" vertical="center" wrapText="1"/>
    </xf>
    <xf numFmtId="0" fontId="5" fillId="0" borderId="1" xfId="0" applyFont="1" applyBorder="1" applyAlignment="1" applyProtection="1">
      <alignment horizontal="center"/>
      <protection locked="0"/>
    </xf>
    <xf numFmtId="0" fontId="5" fillId="0" borderId="4" xfId="0" applyFont="1" applyBorder="1" applyAlignment="1">
      <alignment horizontal="center" vertical="center"/>
    </xf>
    <xf numFmtId="9" fontId="4" fillId="0" borderId="1" xfId="1" applyFont="1" applyBorder="1" applyProtection="1"/>
    <xf numFmtId="0" fontId="0" fillId="0" borderId="0" xfId="0" applyProtection="1">
      <protection locked="0"/>
    </xf>
    <xf numFmtId="0" fontId="9" fillId="0" borderId="1" xfId="0" applyFont="1" applyBorder="1" applyAlignment="1" applyProtection="1">
      <alignment horizontal="left" vertical="center"/>
      <protection locked="0"/>
    </xf>
    <xf numFmtId="0" fontId="5" fillId="0" borderId="0" xfId="0" applyFont="1" applyAlignment="1" applyProtection="1">
      <alignment horizontal="center"/>
      <protection locked="0"/>
    </xf>
    <xf numFmtId="0" fontId="13" fillId="0" borderId="1" xfId="2" applyBorder="1" applyAlignment="1" applyProtection="1">
      <alignment horizontal="center"/>
      <protection locked="0"/>
    </xf>
    <xf numFmtId="0" fontId="5" fillId="4" borderId="1" xfId="0" applyFont="1" applyFill="1" applyBorder="1" applyAlignment="1" applyProtection="1">
      <alignment horizontal="center" vertical="center" wrapText="1"/>
      <protection locked="0"/>
    </xf>
    <xf numFmtId="0" fontId="4" fillId="4" borderId="1" xfId="0" applyFont="1" applyFill="1" applyBorder="1" applyProtection="1">
      <protection locked="0"/>
    </xf>
    <xf numFmtId="0" fontId="4" fillId="4" borderId="1" xfId="0" applyFont="1" applyFill="1" applyBorder="1" applyAlignment="1" applyProtection="1">
      <alignment horizontal="center"/>
      <protection locked="0"/>
    </xf>
    <xf numFmtId="0" fontId="4" fillId="4" borderId="1" xfId="0" applyFont="1" applyFill="1" applyBorder="1" applyAlignment="1" applyProtection="1">
      <alignment horizontal="center" vertical="center"/>
      <protection locked="0"/>
    </xf>
    <xf numFmtId="0" fontId="4" fillId="4" borderId="4" xfId="0" applyFont="1" applyFill="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protection locked="0"/>
    </xf>
    <xf numFmtId="0" fontId="4" fillId="4" borderId="6" xfId="0" applyFont="1" applyFill="1" applyBorder="1" applyProtection="1">
      <protection locked="0"/>
    </xf>
    <xf numFmtId="0" fontId="4" fillId="4" borderId="18" xfId="0" applyFont="1" applyFill="1" applyBorder="1" applyProtection="1">
      <protection locked="0"/>
    </xf>
    <xf numFmtId="0" fontId="4" fillId="4" borderId="15" xfId="0" applyFont="1" applyFill="1" applyBorder="1" applyProtection="1">
      <protection locked="0"/>
    </xf>
    <xf numFmtId="0" fontId="13" fillId="0" borderId="0" xfId="2"/>
    <xf numFmtId="0" fontId="13" fillId="0" borderId="0" xfId="2" applyProtection="1">
      <protection locked="0"/>
    </xf>
    <xf numFmtId="0" fontId="13" fillId="0" borderId="1" xfId="2" applyBorder="1" applyAlignment="1" applyProtection="1">
      <alignment horizontal="center"/>
    </xf>
    <xf numFmtId="0" fontId="13" fillId="0" borderId="1" xfId="2" applyBorder="1" applyAlignment="1" applyProtection="1">
      <alignment horizontal="center" vertical="center"/>
    </xf>
    <xf numFmtId="0" fontId="13" fillId="0" borderId="1" xfId="2" applyBorder="1" applyAlignment="1" applyProtection="1">
      <alignment horizontal="left" vertical="center"/>
    </xf>
    <xf numFmtId="0" fontId="4" fillId="0" borderId="0" xfId="0" applyFont="1" applyAlignment="1" applyProtection="1">
      <alignment horizontal="center" vertical="center"/>
      <protection locked="0"/>
    </xf>
    <xf numFmtId="0" fontId="13" fillId="0" borderId="1" xfId="2" applyBorder="1" applyProtection="1"/>
    <xf numFmtId="0" fontId="13" fillId="0" borderId="1" xfId="2" applyBorder="1" applyAlignment="1" applyProtection="1">
      <alignment wrapText="1"/>
    </xf>
    <xf numFmtId="0" fontId="4" fillId="0" borderId="0" xfId="0" applyFont="1" applyAlignment="1" applyProtection="1">
      <alignment horizontal="center"/>
      <protection locked="0"/>
    </xf>
    <xf numFmtId="0" fontId="5" fillId="0" borderId="1" xfId="0" applyFont="1" applyBorder="1" applyAlignment="1">
      <alignment horizontal="center"/>
    </xf>
    <xf numFmtId="0" fontId="9" fillId="0" borderId="1" xfId="0" applyFont="1" applyBorder="1" applyAlignment="1">
      <alignment horizontal="left" vertical="center"/>
    </xf>
    <xf numFmtId="0" fontId="10" fillId="0" borderId="1" xfId="0" applyFont="1" applyBorder="1" applyAlignment="1">
      <alignment horizontal="center" vertical="center" wrapText="1"/>
    </xf>
    <xf numFmtId="9" fontId="4" fillId="0" borderId="1" xfId="0" applyNumberFormat="1" applyFont="1" applyBorder="1"/>
    <xf numFmtId="0" fontId="10" fillId="0" borderId="1"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wrapText="1"/>
    </xf>
    <xf numFmtId="0" fontId="5" fillId="0" borderId="21" xfId="0" applyFont="1" applyBorder="1" applyAlignment="1">
      <alignment horizontal="center" vertical="center"/>
    </xf>
    <xf numFmtId="0" fontId="5" fillId="0" borderId="22" xfId="0" applyFont="1" applyBorder="1" applyAlignment="1">
      <alignment horizontal="center" vertical="center" wrapText="1"/>
    </xf>
    <xf numFmtId="0" fontId="4" fillId="0" borderId="12" xfId="0" applyFont="1" applyBorder="1"/>
    <xf numFmtId="0" fontId="4" fillId="0" borderId="6" xfId="0" applyFont="1" applyBorder="1"/>
    <xf numFmtId="0" fontId="4" fillId="0" borderId="7" xfId="0" applyFont="1" applyBorder="1"/>
    <xf numFmtId="10" fontId="4" fillId="0" borderId="8" xfId="0" applyNumberFormat="1" applyFont="1" applyBorder="1" applyAlignment="1">
      <alignment horizontal="center" vertical="center" wrapText="1"/>
    </xf>
    <xf numFmtId="0" fontId="4" fillId="0" borderId="24" xfId="0" applyFont="1" applyBorder="1"/>
    <xf numFmtId="0" fontId="4" fillId="0" borderId="25" xfId="0" applyFont="1" applyBorder="1"/>
    <xf numFmtId="0" fontId="4" fillId="0" borderId="18" xfId="0" applyFont="1" applyBorder="1"/>
    <xf numFmtId="10" fontId="4" fillId="0" borderId="19" xfId="0" applyNumberFormat="1" applyFont="1" applyBorder="1" applyAlignment="1">
      <alignment horizontal="center" vertical="center" wrapText="1"/>
    </xf>
    <xf numFmtId="0" fontId="4" fillId="0" borderId="23" xfId="0" applyFont="1" applyBorder="1"/>
    <xf numFmtId="0" fontId="4" fillId="0" borderId="15" xfId="0" applyFont="1" applyBorder="1"/>
    <xf numFmtId="0" fontId="4" fillId="0" borderId="10" xfId="0" applyFont="1" applyBorder="1"/>
    <xf numFmtId="0" fontId="4" fillId="0" borderId="16" xfId="0" applyFont="1" applyBorder="1"/>
    <xf numFmtId="10" fontId="4" fillId="0" borderId="17" xfId="0" applyNumberFormat="1" applyFont="1" applyBorder="1" applyAlignment="1">
      <alignment horizontal="center" vertical="center" wrapText="1"/>
    </xf>
    <xf numFmtId="0" fontId="4" fillId="0" borderId="26" xfId="0" applyFont="1" applyBorder="1"/>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9" fontId="4" fillId="0" borderId="7" xfId="0" applyNumberFormat="1" applyFont="1" applyBorder="1"/>
    <xf numFmtId="9" fontId="4" fillId="0" borderId="16" xfId="0" applyNumberFormat="1" applyFont="1" applyBorder="1"/>
    <xf numFmtId="0" fontId="4" fillId="0" borderId="1" xfId="0" applyFont="1" applyBorder="1" applyAlignment="1" applyProtection="1">
      <alignment vertical="center"/>
      <protection locked="0"/>
    </xf>
    <xf numFmtId="0" fontId="0" fillId="0" borderId="0" xfId="0" applyAlignment="1" applyProtection="1">
      <alignment horizontal="left"/>
      <protection locked="0"/>
    </xf>
    <xf numFmtId="0" fontId="4" fillId="0" borderId="28" xfId="0" applyFont="1" applyBorder="1" applyAlignment="1" applyProtection="1">
      <alignment horizontal="left" vertical="center" wrapText="1"/>
      <protection locked="0"/>
    </xf>
    <xf numFmtId="0" fontId="4" fillId="0" borderId="0" xfId="0" applyFont="1" applyAlignment="1" applyProtection="1">
      <alignment horizontal="left" vertical="center"/>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0" fontId="0" fillId="0" borderId="1"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1" xfId="0" applyBorder="1" applyAlignment="1">
      <alignment horizontal="center"/>
    </xf>
    <xf numFmtId="0" fontId="0" fillId="0" borderId="1" xfId="0" applyBorder="1" applyAlignment="1">
      <alignment horizontal="center" vertical="center"/>
    </xf>
    <xf numFmtId="10" fontId="0" fillId="0" borderId="1" xfId="1" applyNumberFormat="1" applyFont="1" applyBorder="1" applyAlignment="1" applyProtection="1">
      <alignment horizontal="center" vertical="center"/>
    </xf>
    <xf numFmtId="9" fontId="0" fillId="0" borderId="1" xfId="0" applyNumberFormat="1" applyBorder="1" applyAlignment="1">
      <alignment horizontal="center" vertical="center"/>
    </xf>
    <xf numFmtId="0" fontId="11" fillId="0" borderId="1" xfId="0" applyFont="1" applyBorder="1" applyAlignment="1" applyProtection="1">
      <alignment horizontal="left" vertical="center"/>
      <protection locked="0"/>
    </xf>
    <xf numFmtId="9" fontId="4" fillId="0" borderId="1" xfId="0" applyNumberFormat="1" applyFont="1" applyBorder="1" applyAlignment="1">
      <alignment horizontal="center" vertical="center"/>
    </xf>
    <xf numFmtId="9" fontId="4" fillId="0" borderId="1" xfId="1" applyFont="1" applyBorder="1" applyAlignment="1" applyProtection="1">
      <alignment horizontal="center" vertical="center"/>
    </xf>
    <xf numFmtId="0" fontId="4" fillId="0" borderId="1" xfId="0" applyFont="1" applyBorder="1" applyAlignment="1">
      <alignment horizontal="center" wrapText="1"/>
    </xf>
    <xf numFmtId="0" fontId="5" fillId="0" borderId="2" xfId="0" applyFont="1" applyBorder="1" applyAlignment="1" applyProtection="1">
      <alignment horizontal="center" vertical="center" wrapText="1"/>
      <protection locked="0"/>
    </xf>
    <xf numFmtId="0" fontId="0" fillId="0" borderId="1" xfId="0" applyBorder="1" applyProtection="1">
      <protection locked="0"/>
    </xf>
    <xf numFmtId="0" fontId="9" fillId="0" borderId="3" xfId="0" applyFont="1" applyBorder="1" applyAlignment="1" applyProtection="1">
      <alignment horizontal="left" vertical="center"/>
      <protection locked="0"/>
    </xf>
    <xf numFmtId="0" fontId="9" fillId="0" borderId="0" xfId="0" applyFont="1" applyAlignment="1" applyProtection="1">
      <alignment horizontal="left" vertical="center"/>
      <protection locked="0"/>
    </xf>
    <xf numFmtId="0" fontId="9" fillId="0" borderId="29" xfId="0" applyFont="1" applyBorder="1" applyAlignment="1" applyProtection="1">
      <alignment horizontal="left" vertical="center"/>
      <protection locked="0"/>
    </xf>
    <xf numFmtId="0" fontId="0" fillId="0" borderId="1" xfId="0" applyBorder="1"/>
    <xf numFmtId="0" fontId="0" fillId="0" borderId="1" xfId="0" applyBorder="1" applyAlignment="1">
      <alignment horizontal="center" vertical="center" wrapText="1"/>
    </xf>
    <xf numFmtId="0" fontId="0" fillId="0" borderId="1" xfId="0" applyBorder="1" applyAlignment="1">
      <alignment horizontal="center" wrapText="1"/>
    </xf>
    <xf numFmtId="0" fontId="0" fillId="4" borderId="1" xfId="0" applyFill="1" applyBorder="1" applyAlignment="1" applyProtection="1">
      <alignment horizontal="center" vertical="center" wrapText="1"/>
      <protection locked="0"/>
    </xf>
    <xf numFmtId="0" fontId="0" fillId="4" borderId="0" xfId="0" applyFill="1" applyAlignment="1" applyProtection="1">
      <alignment horizontal="center"/>
      <protection locked="0"/>
    </xf>
    <xf numFmtId="0" fontId="0" fillId="4" borderId="1" xfId="0" applyFill="1" applyBorder="1" applyAlignment="1" applyProtection="1">
      <alignment horizontal="center" vertical="center"/>
      <protection locked="0"/>
    </xf>
    <xf numFmtId="0" fontId="5" fillId="0" borderId="3" xfId="0" applyFont="1" applyBorder="1" applyAlignment="1" applyProtection="1">
      <alignment horizontal="center" vertical="center" wrapText="1"/>
      <protection locked="0"/>
    </xf>
    <xf numFmtId="9" fontId="4" fillId="0" borderId="1" xfId="0" applyNumberFormat="1" applyFont="1" applyBorder="1" applyAlignment="1">
      <alignment horizontal="center"/>
    </xf>
    <xf numFmtId="0" fontId="4" fillId="0" borderId="1" xfId="1" applyNumberFormat="1" applyFont="1" applyBorder="1" applyAlignment="1" applyProtection="1">
      <alignment horizontal="center"/>
    </xf>
    <xf numFmtId="0" fontId="13" fillId="0" borderId="1" xfId="2" applyBorder="1" applyAlignment="1">
      <alignment horizontal="center" vertical="center" wrapText="1"/>
    </xf>
    <xf numFmtId="0" fontId="4" fillId="4" borderId="1" xfId="0" applyFont="1" applyFill="1" applyBorder="1" applyAlignment="1" applyProtection="1">
      <alignment horizontal="center" vertical="center" wrapText="1"/>
      <protection locked="0"/>
    </xf>
    <xf numFmtId="0" fontId="13" fillId="0" borderId="1" xfId="2" applyBorder="1" applyAlignment="1" applyProtection="1">
      <alignment horizontal="center" wrapText="1"/>
    </xf>
    <xf numFmtId="0" fontId="13" fillId="0" borderId="1" xfId="2" applyBorder="1" applyAlignment="1" applyProtection="1">
      <alignment horizontal="center" vertical="center" wrapText="1"/>
    </xf>
    <xf numFmtId="0" fontId="4" fillId="0" borderId="0" xfId="0" applyFont="1" applyAlignment="1">
      <alignment horizontal="center" vertical="center"/>
    </xf>
    <xf numFmtId="0" fontId="5" fillId="3" borderId="1" xfId="0" applyFont="1" applyFill="1" applyBorder="1" applyAlignment="1" applyProtection="1">
      <alignment horizontal="center" vertical="center" wrapText="1"/>
      <protection locked="0"/>
    </xf>
    <xf numFmtId="0" fontId="14" fillId="0" borderId="1" xfId="2" applyFont="1" applyBorder="1" applyProtection="1"/>
    <xf numFmtId="0" fontId="14" fillId="0" borderId="0" xfId="2" applyFont="1" applyProtection="1">
      <protection locked="0"/>
    </xf>
    <xf numFmtId="0" fontId="5" fillId="0" borderId="0" xfId="0" applyFont="1" applyAlignment="1" applyProtection="1">
      <alignment horizontal="center" vertical="center" wrapText="1"/>
      <protection locked="0"/>
    </xf>
    <xf numFmtId="0" fontId="5" fillId="0" borderId="28" xfId="0" applyFont="1" applyBorder="1" applyAlignment="1" applyProtection="1">
      <alignment horizontal="center"/>
      <protection locked="0"/>
    </xf>
    <xf numFmtId="0" fontId="4" fillId="0" borderId="3" xfId="0" applyFont="1" applyBorder="1" applyProtection="1">
      <protection locked="0"/>
    </xf>
    <xf numFmtId="0" fontId="5" fillId="0" borderId="3"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pplyProtection="1">
      <alignment horizontal="center"/>
      <protection locked="0"/>
    </xf>
    <xf numFmtId="0" fontId="4" fillId="0" borderId="5" xfId="0" applyFont="1" applyBorder="1" applyAlignment="1" applyProtection="1">
      <alignment horizontal="center"/>
      <protection locked="0"/>
    </xf>
    <xf numFmtId="0" fontId="4" fillId="0" borderId="1" xfId="0" applyFont="1" applyBorder="1" applyAlignment="1" applyProtection="1">
      <alignment horizontal="center"/>
      <protection locked="0"/>
    </xf>
    <xf numFmtId="0" fontId="5" fillId="5" borderId="1" xfId="0" applyFont="1" applyFill="1" applyBorder="1" applyAlignment="1" applyProtection="1">
      <alignment horizontal="center"/>
      <protection locked="0"/>
    </xf>
    <xf numFmtId="0" fontId="5" fillId="0" borderId="1" xfId="0" applyFont="1" applyBorder="1" applyAlignment="1" applyProtection="1">
      <alignment horizontal="center"/>
      <protection locked="0"/>
    </xf>
    <xf numFmtId="0" fontId="5" fillId="5" borderId="2" xfId="0" applyFont="1" applyFill="1" applyBorder="1" applyAlignment="1" applyProtection="1">
      <alignment horizontal="center"/>
      <protection locked="0"/>
    </xf>
    <xf numFmtId="0" fontId="5" fillId="5" borderId="3" xfId="0" applyFont="1" applyFill="1" applyBorder="1" applyAlignment="1" applyProtection="1">
      <alignment horizontal="center"/>
      <protection locked="0"/>
    </xf>
    <xf numFmtId="0" fontId="5"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5" fillId="0" borderId="5" xfId="0" applyFont="1" applyBorder="1" applyAlignment="1">
      <alignment horizontal="center" vertical="center"/>
    </xf>
    <xf numFmtId="0" fontId="5" fillId="0" borderId="9" xfId="0" applyFont="1" applyBorder="1" applyAlignment="1" applyProtection="1">
      <alignment horizontal="center"/>
      <protection locked="0"/>
    </xf>
    <xf numFmtId="0" fontId="5" fillId="0" borderId="10" xfId="0" applyFont="1" applyBorder="1" applyAlignment="1" applyProtection="1">
      <alignment horizontal="center"/>
      <protection locked="0"/>
    </xf>
    <xf numFmtId="0" fontId="5" fillId="0" borderId="11" xfId="0" applyFont="1" applyBorder="1" applyAlignment="1" applyProtection="1">
      <alignment horizontal="center"/>
      <protection locked="0"/>
    </xf>
    <xf numFmtId="0" fontId="5" fillId="2" borderId="12" xfId="0" applyFont="1" applyFill="1" applyBorder="1" applyAlignment="1" applyProtection="1">
      <alignment horizontal="center"/>
      <protection locked="0"/>
    </xf>
    <xf numFmtId="0" fontId="5" fillId="2" borderId="13" xfId="0" applyFont="1" applyFill="1" applyBorder="1" applyAlignment="1" applyProtection="1">
      <alignment horizontal="center"/>
      <protection locked="0"/>
    </xf>
    <xf numFmtId="0" fontId="5" fillId="2" borderId="14" xfId="0" applyFont="1" applyFill="1" applyBorder="1" applyAlignment="1" applyProtection="1">
      <alignment horizontal="center"/>
      <protection locked="0"/>
    </xf>
    <xf numFmtId="0" fontId="4" fillId="7" borderId="7" xfId="0" applyFont="1" applyFill="1" applyBorder="1" applyAlignment="1" applyProtection="1">
      <alignment horizontal="center" vertical="center" wrapText="1"/>
      <protection locked="0"/>
    </xf>
    <xf numFmtId="0" fontId="4" fillId="7" borderId="32" xfId="0" applyFont="1" applyFill="1" applyBorder="1" applyAlignment="1" applyProtection="1">
      <alignment horizontal="center" vertical="center" wrapText="1"/>
      <protection locked="0"/>
    </xf>
    <xf numFmtId="0" fontId="4" fillId="7" borderId="8" xfId="0" applyFont="1" applyFill="1" applyBorder="1" applyAlignment="1" applyProtection="1">
      <alignment horizontal="center" vertical="center" wrapText="1"/>
      <protection locked="0"/>
    </xf>
    <xf numFmtId="0" fontId="4" fillId="7" borderId="16" xfId="0" applyFont="1" applyFill="1" applyBorder="1" applyAlignment="1" applyProtection="1">
      <alignment horizontal="center" vertical="center" wrapText="1"/>
      <protection locked="0"/>
    </xf>
    <xf numFmtId="0" fontId="4" fillId="7" borderId="33" xfId="0" applyFont="1" applyFill="1" applyBorder="1" applyAlignment="1" applyProtection="1">
      <alignment horizontal="center" vertical="center" wrapText="1"/>
      <protection locked="0"/>
    </xf>
    <xf numFmtId="0" fontId="4" fillId="7" borderId="17" xfId="0" applyFont="1" applyFill="1" applyBorder="1" applyAlignment="1" applyProtection="1">
      <alignment horizontal="center" vertical="center" wrapText="1"/>
      <protection locked="0"/>
    </xf>
    <xf numFmtId="0" fontId="5" fillId="7" borderId="6" xfId="0" applyFont="1" applyFill="1" applyBorder="1" applyAlignment="1" applyProtection="1">
      <alignment horizontal="center" vertical="center"/>
      <protection locked="0"/>
    </xf>
    <xf numFmtId="0" fontId="5" fillId="7" borderId="15" xfId="0" applyFont="1" applyFill="1" applyBorder="1" applyAlignment="1" applyProtection="1">
      <alignment horizontal="center" vertical="center"/>
      <protection locked="0"/>
    </xf>
    <xf numFmtId="0" fontId="5" fillId="2" borderId="6"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4" fillId="2" borderId="7"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16" xfId="0" applyFont="1" applyFill="1" applyBorder="1" applyAlignment="1" applyProtection="1">
      <alignment horizontal="center" vertical="center" wrapText="1"/>
      <protection locked="0"/>
    </xf>
    <xf numFmtId="0" fontId="4" fillId="2" borderId="17" xfId="0"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5" fillId="5" borderId="6" xfId="0" applyFont="1" applyFill="1" applyBorder="1" applyAlignment="1" applyProtection="1">
      <alignment horizontal="center" vertical="center"/>
      <protection locked="0"/>
    </xf>
    <xf numFmtId="0" fontId="5" fillId="5" borderId="15" xfId="0" applyFont="1" applyFill="1" applyBorder="1" applyAlignment="1" applyProtection="1">
      <alignment horizontal="center" vertical="center"/>
      <protection locked="0"/>
    </xf>
    <xf numFmtId="0" fontId="4" fillId="5" borderId="7" xfId="0" applyFont="1" applyFill="1" applyBorder="1" applyAlignment="1" applyProtection="1">
      <alignment horizontal="center" vertical="center" wrapText="1"/>
      <protection locked="0"/>
    </xf>
    <xf numFmtId="0" fontId="4" fillId="5" borderId="8" xfId="0" applyFont="1" applyFill="1" applyBorder="1" applyAlignment="1" applyProtection="1">
      <alignment horizontal="center" vertical="center" wrapText="1"/>
      <protection locked="0"/>
    </xf>
    <xf numFmtId="0" fontId="4" fillId="5" borderId="16" xfId="0" applyFont="1" applyFill="1" applyBorder="1" applyAlignment="1" applyProtection="1">
      <alignment horizontal="center" vertical="center" wrapText="1"/>
      <protection locked="0"/>
    </xf>
    <xf numFmtId="0" fontId="4" fillId="5" borderId="17" xfId="0" applyFont="1" applyFill="1" applyBorder="1" applyAlignment="1" applyProtection="1">
      <alignment horizontal="center" vertical="center" wrapText="1"/>
      <protection locked="0"/>
    </xf>
    <xf numFmtId="0" fontId="13" fillId="0" borderId="4" xfId="2" applyBorder="1" applyAlignment="1" applyProtection="1">
      <alignment horizontal="center" vertical="center" wrapText="1"/>
    </xf>
    <xf numFmtId="0" fontId="4" fillId="0" borderId="30" xfId="0" applyFont="1" applyBorder="1" applyAlignment="1">
      <alignment horizontal="center" vertical="center" wrapText="1"/>
    </xf>
    <xf numFmtId="0" fontId="4" fillId="0" borderId="5" xfId="0" applyFont="1" applyBorder="1" applyAlignment="1">
      <alignment horizontal="center" vertical="center" wrapText="1"/>
    </xf>
    <xf numFmtId="0" fontId="5" fillId="6" borderId="6" xfId="0" applyFont="1" applyFill="1" applyBorder="1" applyAlignment="1" applyProtection="1">
      <alignment horizontal="center" vertical="center"/>
      <protection locked="0"/>
    </xf>
    <xf numFmtId="0" fontId="5" fillId="6" borderId="15" xfId="0" applyFont="1" applyFill="1" applyBorder="1" applyAlignment="1" applyProtection="1">
      <alignment horizontal="center" vertical="center"/>
      <protection locked="0"/>
    </xf>
    <xf numFmtId="0" fontId="4" fillId="6" borderId="7" xfId="0" applyFont="1" applyFill="1" applyBorder="1" applyAlignment="1" applyProtection="1">
      <alignment horizontal="center" vertical="center" wrapText="1"/>
      <protection locked="0"/>
    </xf>
    <xf numFmtId="0" fontId="4" fillId="6" borderId="8" xfId="0" applyFont="1" applyFill="1" applyBorder="1" applyAlignment="1" applyProtection="1">
      <alignment horizontal="center" vertical="center" wrapText="1"/>
      <protection locked="0"/>
    </xf>
    <xf numFmtId="0" fontId="4" fillId="6" borderId="16" xfId="0" applyFont="1" applyFill="1" applyBorder="1" applyAlignment="1" applyProtection="1">
      <alignment horizontal="center" vertical="center" wrapText="1"/>
      <protection locked="0"/>
    </xf>
    <xf numFmtId="0" fontId="4" fillId="6" borderId="17" xfId="0" applyFont="1" applyFill="1" applyBorder="1" applyAlignment="1" applyProtection="1">
      <alignment horizontal="center" vertical="center" wrapText="1"/>
      <protection locked="0"/>
    </xf>
    <xf numFmtId="0" fontId="5" fillId="0" borderId="2" xfId="0" applyFont="1" applyBorder="1" applyAlignment="1" applyProtection="1">
      <alignment horizontal="center"/>
      <protection locked="0"/>
    </xf>
    <xf numFmtId="0" fontId="5" fillId="0" borderId="27" xfId="0" applyFont="1" applyBorder="1" applyAlignment="1" applyProtection="1">
      <alignment horizontal="center"/>
      <protection locked="0"/>
    </xf>
    <xf numFmtId="0" fontId="5" fillId="0" borderId="3" xfId="0" applyFont="1" applyBorder="1" applyAlignment="1" applyProtection="1">
      <alignment horizontal="center"/>
      <protection locked="0"/>
    </xf>
    <xf numFmtId="0" fontId="5" fillId="0" borderId="31" xfId="0" applyFont="1" applyBorder="1" applyAlignment="1" applyProtection="1">
      <alignment horizontal="center"/>
      <protection locked="0"/>
    </xf>
    <xf numFmtId="0" fontId="4" fillId="0" borderId="2" xfId="0" applyFont="1" applyBorder="1" applyAlignment="1" applyProtection="1">
      <alignment horizontal="center"/>
      <protection locked="0"/>
    </xf>
    <xf numFmtId="0" fontId="4" fillId="0" borderId="27"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5" fillId="0" borderId="6" xfId="0"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0" fontId="5" fillId="0" borderId="1" xfId="0" applyFont="1" applyBorder="1" applyAlignment="1" applyProtection="1">
      <alignment horizontal="center" wrapText="1"/>
      <protection locked="0"/>
    </xf>
    <xf numFmtId="0" fontId="5" fillId="0" borderId="1" xfId="0" applyFont="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0" fontId="5" fillId="2" borderId="16"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12" fillId="0" borderId="1" xfId="0" applyFont="1" applyBorder="1" applyAlignment="1">
      <alignment horizontal="center"/>
    </xf>
    <xf numFmtId="0" fontId="12" fillId="0" borderId="1" xfId="0" applyFont="1" applyBorder="1" applyAlignment="1" applyProtection="1">
      <alignment horizontal="center"/>
      <protection locked="0"/>
    </xf>
    <xf numFmtId="0" fontId="5" fillId="7" borderId="7" xfId="0" applyFont="1" applyFill="1" applyBorder="1" applyAlignment="1" applyProtection="1">
      <alignment horizontal="center" vertical="center" wrapText="1"/>
      <protection locked="0"/>
    </xf>
    <xf numFmtId="0" fontId="5" fillId="7" borderId="8" xfId="0" applyFont="1" applyFill="1" applyBorder="1" applyAlignment="1" applyProtection="1">
      <alignment horizontal="center" vertical="center" wrapText="1"/>
      <protection locked="0"/>
    </xf>
    <xf numFmtId="0" fontId="5" fillId="7" borderId="16" xfId="0" applyFont="1" applyFill="1" applyBorder="1" applyAlignment="1" applyProtection="1">
      <alignment horizontal="center" vertical="center" wrapText="1"/>
      <protection locked="0"/>
    </xf>
    <xf numFmtId="0" fontId="5" fillId="7" borderId="17" xfId="0" applyFont="1" applyFill="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5" fillId="5" borderId="7" xfId="0" applyFont="1" applyFill="1" applyBorder="1" applyAlignment="1" applyProtection="1">
      <alignment horizontal="center" vertical="center" wrapText="1"/>
      <protection locked="0"/>
    </xf>
    <xf numFmtId="0" fontId="5" fillId="5" borderId="8" xfId="0" applyFont="1" applyFill="1" applyBorder="1" applyAlignment="1" applyProtection="1">
      <alignment horizontal="center" vertical="center" wrapText="1"/>
      <protection locked="0"/>
    </xf>
    <xf numFmtId="0" fontId="5" fillId="5" borderId="16" xfId="0" applyFont="1" applyFill="1" applyBorder="1" applyAlignment="1" applyProtection="1">
      <alignment horizontal="center" vertical="center" wrapText="1"/>
      <protection locked="0"/>
    </xf>
    <xf numFmtId="0" fontId="5" fillId="5" borderId="17"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2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7" borderId="6" xfId="0" applyFont="1" applyFill="1" applyBorder="1" applyAlignment="1">
      <alignment horizontal="center" vertical="center"/>
    </xf>
    <xf numFmtId="0" fontId="5" fillId="7" borderId="15" xfId="0" applyFont="1" applyFill="1" applyBorder="1" applyAlignment="1">
      <alignment horizontal="center" vertical="center"/>
    </xf>
    <xf numFmtId="0" fontId="5" fillId="7" borderId="7" xfId="0" applyFont="1" applyFill="1" applyBorder="1" applyAlignment="1">
      <alignment horizontal="center" vertical="center" wrapText="1"/>
    </xf>
    <xf numFmtId="0" fontId="5" fillId="7" borderId="32" xfId="0" applyFont="1" applyFill="1" applyBorder="1" applyAlignment="1">
      <alignment horizontal="center" vertical="center" wrapText="1"/>
    </xf>
    <xf numFmtId="0" fontId="5" fillId="7" borderId="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33"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8" borderId="6" xfId="0" applyFont="1" applyFill="1" applyBorder="1" applyAlignment="1" applyProtection="1">
      <alignment horizontal="center" vertical="center"/>
      <protection locked="0"/>
    </xf>
    <xf numFmtId="0" fontId="5" fillId="8" borderId="15" xfId="0" applyFont="1" applyFill="1" applyBorder="1" applyAlignment="1" applyProtection="1">
      <alignment horizontal="center" vertical="center"/>
      <protection locked="0"/>
    </xf>
    <xf numFmtId="0" fontId="5" fillId="8" borderId="7" xfId="0" applyFont="1" applyFill="1" applyBorder="1" applyAlignment="1" applyProtection="1">
      <alignment horizontal="center" vertical="center" wrapText="1"/>
      <protection locked="0"/>
    </xf>
    <xf numFmtId="0" fontId="5" fillId="8" borderId="8" xfId="0" applyFont="1" applyFill="1" applyBorder="1" applyAlignment="1" applyProtection="1">
      <alignment horizontal="center" vertical="center" wrapText="1"/>
      <protection locked="0"/>
    </xf>
    <xf numFmtId="0" fontId="5" fillId="8" borderId="16" xfId="0" applyFont="1" applyFill="1" applyBorder="1" applyAlignment="1" applyProtection="1">
      <alignment horizontal="center" vertical="center" wrapText="1"/>
      <protection locked="0"/>
    </xf>
    <xf numFmtId="0" fontId="5" fillId="8" borderId="17" xfId="0" applyFont="1" applyFill="1" applyBorder="1" applyAlignment="1" applyProtection="1">
      <alignment horizontal="center" vertical="center" wrapText="1"/>
      <protection locked="0"/>
    </xf>
  </cellXfs>
  <cellStyles count="3">
    <cellStyle name="Hipervínculo" xfId="2" builtinId="8"/>
    <cellStyle name="Normal" xfId="0" builtinId="0"/>
    <cellStyle name="Porcentaje" xfId="1" builtinId="5"/>
  </cellStyles>
  <dxfs count="167">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FF0000"/>
      </font>
      <fill>
        <patternFill>
          <bgColor rgb="FFFFBDBD"/>
        </patternFill>
      </fill>
    </dxf>
    <dxf>
      <font>
        <color theme="5"/>
      </font>
      <fill>
        <patternFill>
          <bgColor rgb="FFFFFF00"/>
        </patternFill>
      </fill>
    </dxf>
    <dxf>
      <font>
        <color theme="9"/>
      </font>
      <fill>
        <patternFill>
          <bgColor theme="9" tint="0.79998168889431442"/>
        </patternFill>
      </fill>
    </dxf>
    <dxf>
      <font>
        <color theme="9"/>
      </font>
      <fill>
        <patternFill>
          <bgColor theme="9" tint="0.79998168889431442"/>
        </patternFill>
      </fill>
    </dxf>
    <dxf>
      <font>
        <color rgb="FFFF0000"/>
      </font>
      <fill>
        <patternFill>
          <bgColor rgb="FFFFBDBD"/>
        </patternFill>
      </fill>
    </dxf>
    <dxf>
      <font>
        <color theme="5"/>
      </font>
      <fill>
        <patternFill>
          <bgColor rgb="FFFFFF00"/>
        </patternFill>
      </fill>
    </dxf>
    <dxf>
      <font>
        <color theme="9"/>
      </font>
      <fill>
        <patternFill>
          <bgColor theme="9" tint="0.79998168889431442"/>
        </patternFill>
      </fill>
    </dxf>
    <dxf>
      <font>
        <color theme="9"/>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FF0000"/>
      </font>
      <fill>
        <patternFill>
          <bgColor rgb="FFFFBDBD"/>
        </patternFill>
      </fill>
    </dxf>
    <dxf>
      <font>
        <color theme="5"/>
      </font>
      <fill>
        <patternFill>
          <bgColor rgb="FFFFFF00"/>
        </patternFill>
      </fill>
    </dxf>
    <dxf>
      <font>
        <color theme="9"/>
      </font>
      <fill>
        <patternFill>
          <bgColor theme="9" tint="0.79998168889431442"/>
        </patternFill>
      </fill>
    </dxf>
    <dxf>
      <font>
        <color theme="9"/>
      </font>
      <fill>
        <patternFill>
          <bgColor theme="9" tint="0.79998168889431442"/>
        </patternFill>
      </fill>
    </dxf>
    <dxf>
      <font>
        <color rgb="FFFF0000"/>
      </font>
      <fill>
        <patternFill>
          <bgColor rgb="FFFFBDBD"/>
        </patternFill>
      </fill>
    </dxf>
    <dxf>
      <font>
        <color theme="5"/>
      </font>
      <fill>
        <patternFill>
          <bgColor rgb="FFFFFF00"/>
        </patternFill>
      </fill>
    </dxf>
    <dxf>
      <font>
        <color theme="9"/>
      </font>
      <fill>
        <patternFill>
          <bgColor theme="9" tint="0.79998168889431442"/>
        </patternFill>
      </fill>
    </dxf>
    <dxf>
      <font>
        <color theme="9"/>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FF0000"/>
      </font>
      <fill>
        <patternFill>
          <bgColor rgb="FFFFD9D9"/>
        </patternFill>
      </fill>
    </dxf>
    <dxf>
      <font>
        <color theme="5"/>
      </font>
      <fill>
        <patternFill>
          <bgColor rgb="FFFFFFB9"/>
        </patternFill>
      </fill>
    </dxf>
    <dxf>
      <font>
        <color theme="9"/>
      </font>
      <fill>
        <patternFill>
          <bgColor theme="9" tint="0.79998168889431442"/>
        </patternFill>
      </fill>
    </dxf>
    <dxf>
      <font>
        <color rgb="FFFF0000"/>
      </font>
      <fill>
        <patternFill>
          <bgColor rgb="FFFFBDBD"/>
        </patternFill>
      </fill>
    </dxf>
    <dxf>
      <font>
        <color theme="5"/>
      </font>
      <fill>
        <patternFill>
          <bgColor rgb="FFFFFF00"/>
        </patternFill>
      </fill>
    </dxf>
    <dxf>
      <font>
        <color theme="9"/>
      </font>
      <fill>
        <patternFill>
          <bgColor theme="9" tint="0.79998168889431442"/>
        </patternFill>
      </fill>
    </dxf>
    <dxf>
      <font>
        <color theme="9"/>
      </font>
      <fill>
        <patternFill>
          <bgColor theme="9" tint="0.79998168889431442"/>
        </patternFill>
      </fill>
    </dxf>
    <dxf>
      <font>
        <color rgb="FFFF0000"/>
      </font>
      <fill>
        <patternFill>
          <bgColor rgb="FFFFBDBD"/>
        </patternFill>
      </fill>
    </dxf>
    <dxf>
      <font>
        <color theme="5"/>
      </font>
      <fill>
        <patternFill>
          <bgColor rgb="FFFFFF00"/>
        </patternFill>
      </fill>
    </dxf>
    <dxf>
      <font>
        <color theme="9"/>
      </font>
      <fill>
        <patternFill>
          <bgColor theme="9" tint="0.79998168889431442"/>
        </patternFill>
      </fill>
    </dxf>
    <dxf>
      <font>
        <color theme="9"/>
      </font>
      <fill>
        <patternFill>
          <bgColor theme="9" tint="0.79998168889431442"/>
        </patternFill>
      </fill>
    </dxf>
    <dxf>
      <font>
        <color rgb="FFFF0000"/>
      </font>
      <fill>
        <patternFill>
          <bgColor rgb="FFFFBDBD"/>
        </patternFill>
      </fill>
    </dxf>
    <dxf>
      <font>
        <color theme="5"/>
      </font>
      <fill>
        <patternFill>
          <bgColor rgb="FFFFFF00"/>
        </patternFill>
      </fill>
    </dxf>
    <dxf>
      <font>
        <color theme="9"/>
      </font>
      <fill>
        <patternFill>
          <bgColor theme="9" tint="0.79998168889431442"/>
        </patternFill>
      </fill>
    </dxf>
    <dxf>
      <font>
        <color theme="9"/>
      </font>
      <fill>
        <patternFill>
          <bgColor theme="9" tint="0.79998168889431442"/>
        </patternFill>
      </fill>
    </dxf>
    <dxf>
      <font>
        <color rgb="FFFF0000"/>
      </font>
      <fill>
        <patternFill>
          <bgColor rgb="FFFFBDBD"/>
        </patternFill>
      </fill>
    </dxf>
    <dxf>
      <font>
        <color theme="5"/>
      </font>
      <fill>
        <patternFill>
          <bgColor rgb="FFFFFF00"/>
        </patternFill>
      </fill>
    </dxf>
    <dxf>
      <font>
        <color theme="9"/>
      </font>
      <fill>
        <patternFill>
          <bgColor theme="9" tint="0.79998168889431442"/>
        </patternFill>
      </fill>
    </dxf>
    <dxf>
      <font>
        <color theme="9"/>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rgb="FFFFC000"/>
      </font>
      <fill>
        <patternFill>
          <bgColor rgb="FFFFFFCC"/>
        </patternFill>
      </fill>
    </dxf>
    <dxf>
      <font>
        <color theme="9"/>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
      <font>
        <color rgb="FF9C0006"/>
      </font>
      <fill>
        <patternFill>
          <bgColor rgb="FFFFC7CE"/>
        </patternFill>
      </fill>
    </dxf>
    <dxf>
      <font>
        <color theme="5"/>
      </font>
      <fill>
        <patternFill>
          <bgColor rgb="FFFFFFCC"/>
        </patternFill>
      </fill>
    </dxf>
    <dxf>
      <font>
        <color rgb="FF92D050"/>
      </font>
      <fill>
        <patternFill>
          <bgColor theme="9" tint="0.79998168889431442"/>
        </patternFill>
      </fill>
    </dxf>
  </dxfs>
  <tableStyles count="0" defaultTableStyle="TableStyleMedium2" defaultPivotStyle="PivotStyleLight16"/>
  <colors>
    <mruColors>
      <color rgb="FFFFD1D1"/>
      <color rgb="FFFFFFB9"/>
      <color rgb="FFFFD9D9"/>
      <color rgb="FFFFE5E5"/>
      <color rgb="FFFFFFC9"/>
      <color rgb="FFFFFFA7"/>
      <color rgb="FFFFBDB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EEIE - Alianza Industrial" id="{3D76B3AD-70A3-455E-BD14-1C6488ADEA39}" userId="S::indeducon@uis.edu.co::1d172d26-915e-4690-81fe-31a958a5e60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H6" dT="2025-07-03T16:19:28.65" personId="{3D76B3AD-70A3-455E-BD14-1C6488ADEA39}" id="{4E208332-C761-4BDC-A152-A1B752B84B8A}">
    <text>Lista de asistentes/ guardar en la carpeta según la fase que corresponda</text>
  </threadedComment>
  <threadedComment ref="S6" dT="2025-06-17T16:51:10.23" personId="{3D76B3AD-70A3-455E-BD14-1C6488ADEA39}" id="{54A22B66-C482-49E8-8C17-FE2663EFEBA7}">
    <text>No todos los que participan se certifican. En esta celda se debe Digitar cuantos se certificaron</text>
  </threadedComment>
  <threadedComment ref="N7" dT="2025-06-17T16:47:53.07" personId="{3D76B3AD-70A3-455E-BD14-1C6488ADEA39}" id="{ECAFC361-9E59-427C-92BA-8D82FCF20AC7}">
    <text>NO EDITAR</text>
  </threadedComment>
  <threadedComment ref="C31" dT="2025-06-17T19:14:30.12" personId="{3D76B3AD-70A3-455E-BD14-1C6488ADEA39}" id="{41C842BB-EF9F-4601-9182-803B636032B8}">
    <text>Periodo en el que se entrega el libro, sustenta y recibe nota de TG2 (se puede visualizar en carpintero)</text>
  </threadedComment>
  <threadedComment ref="G31" dT="2025-07-03T16:39:18.62" personId="{3D76B3AD-70A3-455E-BD14-1C6488ADEA39}" id="{929097C2-534D-44BF-A4A6-A55C1F4630F5}">
    <text>Informe grupo de investigación</text>
  </threadedComment>
  <threadedComment ref="O50" dT="2025-06-17T13:18:19.89" personId="{3D76B3AD-70A3-455E-BD14-1C6488ADEA39}" id="{1A784633-CDC1-46A9-B325-F76063554F83}">
    <text>Consultar con el coordinador de Ing. Industrial el número de estudiantes provenientes de todas las sedes regionales en cada periodo</text>
  </threadedComment>
</ThreadedComments>
</file>

<file path=xl/threadedComments/threadedComment2.xml><?xml version="1.0" encoding="utf-8"?>
<ThreadedComments xmlns="http://schemas.microsoft.com/office/spreadsheetml/2018/threadedcomments" xmlns:x="http://schemas.openxmlformats.org/spreadsheetml/2006/main">
  <threadedComment ref="D5" dT="2025-06-17T19:14:30.12" personId="{3D76B3AD-70A3-455E-BD14-1C6488ADEA39}" id="{A0D4D552-1584-4FC2-B2F7-88A1F596FA79}">
    <text>Periodo en el que se entrega el libro, sustenta y recibe nota de TG2 (se puede visualizar en carpintero)</text>
  </threadedComment>
  <threadedComment ref="E5" dT="2025-06-17T20:41:07.41" personId="{3D76B3AD-70A3-455E-BD14-1C6488ADEA39}" id="{7F7B27F2-0A6B-4006-BD2E-AD89034D36D0}">
    <text>Estudio de la incidencia de la movilidad en la formación integral de los estudiantes del programa de ingeniería industrial de la UIS</text>
  </threadedComment>
  <threadedComment ref="G5" dT="2025-06-17T20:42:34.35" personId="{3D76B3AD-70A3-455E-BD14-1C6488ADEA39}" id="{A10C51C9-7F7D-418D-BC2D-93F412356353}">
    <text>Número de acta del claustro donde se socializó el proyecto de grado
(adjuntar acta a las evidencias)</text>
  </threadedComment>
</ThreadedComments>
</file>

<file path=xl/threadedComments/threadedComment3.xml><?xml version="1.0" encoding="utf-8"?>
<ThreadedComments xmlns="http://schemas.microsoft.com/office/spreadsheetml/2018/threadedcomments" xmlns:x="http://schemas.openxmlformats.org/spreadsheetml/2006/main">
  <threadedComment ref="A5" dT="2025-06-17T20:54:12.44" personId="{3D76B3AD-70A3-455E-BD14-1C6488ADEA39}" id="{FFEF84F2-65F6-433E-A3F4-D4E0466A6962}">
    <text>Fecha en que se realizó la visita</text>
  </threadedComment>
  <threadedComment ref="B5" dT="2025-06-17T20:55:09.14" personId="{3D76B3AD-70A3-455E-BD14-1C6488ADEA39}" id="{B7FAE24D-88A1-4F04-9DAF-B2AE902488A7}">
    <text>Periodo en que se realiza la visita</text>
  </threadedComment>
  <threadedComment ref="C5" dT="2025-06-17T20:54:29.86" personId="{3D76B3AD-70A3-455E-BD14-1C6488ADEA39}" id="{76EA7390-9429-44C8-B6F4-541E7777AF9B}">
    <text xml:space="preserve">Docente que organiza y dirige la visita
</text>
  </threadedComment>
  <threadedComment ref="D5" dT="2025-06-18T13:06:21.70" personId="{3D76B3AD-70A3-455E-BD14-1C6488ADEA39}" id="{6ADF62FE-7B40-4F38-8A12-05C1AF2D78ED}">
    <text>Número de personas que participan en la visita</text>
  </threadedComment>
  <threadedComment ref="E5" dT="2025-06-17T20:55:20.94" personId="{3D76B3AD-70A3-455E-BD14-1C6488ADEA39}" id="{CAB85722-6482-4A60-9BEC-ECB3490EB442}">
    <text>Asignatura bajo la cual se realiza la visita</text>
  </threadedComment>
  <threadedComment ref="F5" dT="2025-06-17T20:56:10.89" personId="{3D76B3AD-70A3-455E-BD14-1C6488ADEA39}" id="{BFCDA740-F58E-455B-83D9-14D4E620F0CC}">
    <text xml:space="preserve">Empresa en la cual se realiza la visita
</text>
  </threadedComment>
  <threadedComment ref="G5" dT="2025-06-17T20:56:27.52" personId="{3D76B3AD-70A3-455E-BD14-1C6488ADEA39}" id="{65542882-16CB-465B-88B1-D43D9A6378EE}">
    <text>Lugar (ciudad/dpto) donde se ubica la empresa</text>
  </threadedComment>
  <threadedComment ref="H5" dT="2025-06-17T20:56:47.30" personId="{3D76B3AD-70A3-455E-BD14-1C6488ADEA39}" id="{674916FB-E024-4C03-955C-36207D64EA4F}">
    <text>Fotos/informes. Nota: Crear una carpeta dentro del periodo académico correspondiente con el nombre de la asignatura a registrar</text>
  </threadedComment>
  <threadedComment ref="A55" dT="2025-06-18T13:22:32.59" personId="{3D76B3AD-70A3-455E-BD14-1C6488ADEA39}" id="{0B787593-503E-480A-981B-EEC55DADBD95}">
    <text>Fecha en que se realiza la actividad</text>
  </threadedComment>
  <threadedComment ref="D55" dT="2025-06-18T13:23:03.62" personId="{3D76B3AD-70A3-455E-BD14-1C6488ADEA39}" id="{3C1599E9-E165-4E39-A9D0-BBF99CECB829}">
    <text>Persona/grupo a cargo de la actividad</text>
  </threadedComment>
  <threadedComment ref="E55" dT="2025-06-18T13:23:17.88" personId="{3D76B3AD-70A3-455E-BD14-1C6488ADEA39}" id="{184177CF-8A96-4031-B7C0-1163D395CC07}">
    <text xml:space="preserve">Número de estudiantes que participan en la actividad
</text>
  </threadedComment>
  <threadedComment ref="F55" dT="2025-06-18T13:24:45.86" personId="{3D76B3AD-70A3-455E-BD14-1C6488ADEA39}" id="{574E0A84-1430-4144-BC68-27C127CC403F}">
    <text>Acta de claustro de profesores de la EEIE donde se analicen los resultados de las actividades empresariales curriculares y eventos adicionales al plan de estudios realizados en el año y participación por estudiantes (en el link adjunto insertar acta)</text>
  </threadedComment>
  <threadedComment ref="K62" dT="2025-06-18T13:29:54.21" personId="{3D76B3AD-70A3-455E-BD14-1C6488ADEA39}" id="{AD7F6331-8E8D-4E5F-BE0C-C82BDDA5A3C0}">
    <text>Indagar con el coordinador del programa (solo Bucaramanga)</text>
  </threadedComment>
</ThreadedComments>
</file>

<file path=xl/threadedComments/threadedComment4.xml><?xml version="1.0" encoding="utf-8"?>
<ThreadedComments xmlns="http://schemas.microsoft.com/office/spreadsheetml/2018/threadedcomments" xmlns:x="http://schemas.openxmlformats.org/spreadsheetml/2006/main">
  <threadedComment ref="A5" dT="2025-06-18T14:19:33.30" personId="{3D76B3AD-70A3-455E-BD14-1C6488ADEA39}" id="{B1370E47-FDEB-4858-9A87-45EB3DE5AD09}">
    <text>Dd/mm en que se realiza el laboratorio</text>
  </threadedComment>
  <threadedComment ref="B5" dT="2025-06-18T14:19:58.89" personId="{3D76B3AD-70A3-455E-BD14-1C6488ADEA39}" id="{F73D3834-31E0-4080-878C-5B32EE0DAD9C}">
    <text>año en el que se realiza el laboratorio</text>
  </threadedComment>
  <threadedComment ref="C5" dT="2025-06-18T14:20:11.54" personId="{3D76B3AD-70A3-455E-BD14-1C6488ADEA39}" id="{15D8FDDA-87A2-4BAC-B31E-C7AC433C8ED7}">
    <text>Nombre del laboratorio realizado</text>
  </threadedComment>
  <threadedComment ref="D5" dT="2025-06-18T14:20:27.86" personId="{3D76B3AD-70A3-455E-BD14-1C6488ADEA39}" id="{F61E69ED-0A6D-4D5D-8256-0605564E7902}">
    <text>Docente/ grupo de investigación a cargo de la actividad</text>
  </threadedComment>
  <threadedComment ref="E5" dT="2025-06-18T14:20:50.40" personId="{3D76B3AD-70A3-455E-BD14-1C6488ADEA39}" id="{E34BA23E-F673-4FF2-959B-B2C688DD87AA}">
    <text>Número de estudiantes que realizan el laboratorio</text>
  </threadedComment>
  <threadedComment ref="F5" dT="2025-06-18T14:21:00.17" personId="{3D76B3AD-70A3-455E-BD14-1C6488ADEA39}" id="{89272A77-96EA-4D6A-AFCE-F75AE85E7A3A}">
    <text>Sede en que se realiza la actividad</text>
  </threadedComment>
  <threadedComment ref="O5" dT="2025-06-18T15:52:13.72" personId="{3D76B3AD-70A3-455E-BD14-1C6488ADEA39}" id="{8FF812E3-EEF9-42BA-AC00-8ABFDAC0708D}">
    <text xml:space="preserve">Digitar número de estudiantes matriculados en ingeniería industrial en cada sede (consultar con el coordinador académico)
</text>
  </threadedComment>
</ThreadedComments>
</file>

<file path=xl/threadedComments/threadedComment5.xml><?xml version="1.0" encoding="utf-8"?>
<ThreadedComments xmlns="http://schemas.microsoft.com/office/spreadsheetml/2018/threadedcomments" xmlns:x="http://schemas.openxmlformats.org/spreadsheetml/2006/main">
  <threadedComment ref="B6" dT="2025-06-18T16:25:43.42" personId="{3D76B3AD-70A3-455E-BD14-1C6488ADEA39}" id="{B3CF3FA0-34F1-4B12-95D9-594E40DE8DA7}">
    <text>Periodo académico en el que se atendieron a los estudiantes</text>
  </threadedComment>
  <threadedComment ref="C6" dT="2025-06-18T16:24:37.66" personId="{3D76B3AD-70A3-455E-BD14-1C6488ADEA39}" id="{B5944F7E-FE5F-445D-BF0F-1A0646691D57}">
    <text>Profesional PASE que reporta</text>
  </threadedComment>
  <threadedComment ref="D6" dT="2025-06-18T16:26:22.37" personId="{3D76B3AD-70A3-455E-BD14-1C6488ADEA39}" id="{4A3C585E-8375-4219-B6D4-2240E23C7F41}">
    <text>Número de estudiantes atendidos</text>
  </threadedComment>
  <threadedComment ref="E6" dT="2025-06-18T16:55:10.36" personId="{3D76B3AD-70A3-455E-BD14-1C6488ADEA39}" id="{5152EACA-FC4C-4EC4-BBB8-534BDC900506}">
    <text>Informe del profesional de PASE</text>
  </threadedComment>
  <threadedComment ref="A17" dT="2025-06-19T13:28:37.71" personId="{3D76B3AD-70A3-455E-BD14-1C6488ADEA39}" id="{E60F7C4A-1A82-49AA-925A-5E43DBFDDD0B}">
    <text>Día en que se realizó la actividad</text>
  </threadedComment>
  <threadedComment ref="B17" dT="2025-06-19T13:31:55.75" personId="{3D76B3AD-70A3-455E-BD14-1C6488ADEA39}" id="{B91EA967-D304-4DE7-B510-5BEFFF0324C7}">
    <text>Periodo académico en que se realizó la actividad</text>
  </threadedComment>
  <threadedComment ref="C17" dT="2025-06-19T13:29:01.64" personId="{3D76B3AD-70A3-455E-BD14-1C6488ADEA39}" id="{27F774C6-2BA3-4EAA-B47F-2F68256F1E73}">
    <text>Nombre de la actividad realizada</text>
  </threadedComment>
  <threadedComment ref="D17" dT="2025-06-19T13:29:33.09" personId="{3D76B3AD-70A3-455E-BD14-1C6488ADEA39}" id="{FB0B5C01-CA71-45ED-A02A-6C0C6358A4B6}">
    <text>Responsable de la actividad</text>
  </threadedComment>
  <threadedComment ref="E17" dT="2025-06-19T13:29:42.83" personId="{3D76B3AD-70A3-455E-BD14-1C6488ADEA39}" id="{4B984EA0-6FA8-4C34-916D-D023A7160A82}">
    <text>Informe</text>
  </threadedComment>
  <threadedComment ref="A31" dT="2025-06-19T13:36:14.30" personId="{3D76B3AD-70A3-455E-BD14-1C6488ADEA39}" id="{8DEE401E-DEC8-45CF-ACE7-1A2638F8FFBE}">
    <text>Fecha de entrega del informe</text>
  </threadedComment>
  <threadedComment ref="B31" dT="2025-06-19T13:36:32.84" personId="{3D76B3AD-70A3-455E-BD14-1C6488ADEA39}" id="{7896EFE1-3005-468F-86B5-0C829CA50099}">
    <text>Periodo académico al que corresponde el informe</text>
  </threadedComment>
  <threadedComment ref="C31" dT="2025-06-19T13:37:41.21" personId="{3D76B3AD-70A3-455E-BD14-1C6488ADEA39}" id="{D06E74A1-8E0C-45E5-AA99-E7DD3FAA3846}">
    <text>Número de estudiantes en riego según el informe</text>
  </threadedComment>
  <threadedComment ref="D31" dT="2025-06-19T13:38:07.25" personId="{3D76B3AD-70A3-455E-BD14-1C6488ADEA39}" id="{F97445B0-B45A-4D15-9655-B501994AC8C4}">
    <text>Nombre del profesional PASE que elabora y entrega el informe</text>
  </threadedComment>
  <threadedComment ref="E31" dT="2025-06-19T13:38:13.78" personId="{3D76B3AD-70A3-455E-BD14-1C6488ADEA39}" id="{1D8E96CD-4893-4AEC-9DB9-BEFD7F6E8181}">
    <text>Informe</text>
  </threadedComment>
  <threadedComment ref="A41" dT="2025-06-19T13:41:53.16" personId="{3D76B3AD-70A3-455E-BD14-1C6488ADEA39}" id="{864ECE5C-8194-48C8-93B7-0CB4B76E716E}">
    <text>Fecha en que se hizo la publicación</text>
  </threadedComment>
  <threadedComment ref="B41" dT="2025-06-19T13:42:07.71" personId="{3D76B3AD-70A3-455E-BD14-1C6488ADEA39}" id="{3AB9F3CB-91D0-4623-ADD2-DB932CF463C2}">
    <text>Periodo académico en que se realizó la publicación</text>
  </threadedComment>
  <threadedComment ref="C41" dT="2025-06-19T13:42:20.91" personId="{3D76B3AD-70A3-455E-BD14-1C6488ADEA39}" id="{C7AE4524-F9A1-48F4-89F5-1E9DA09AE563}">
    <text>Red social en la que se hizo la difusión</text>
  </threadedComment>
  <threadedComment ref="A51" dT="2025-06-19T13:45:34.34" personId="{3D76B3AD-70A3-455E-BD14-1C6488ADEA39}" id="{36BE0066-B1D3-4FA1-BCB3-CB7BEC6B373A}">
    <text>Fecha en que se realizo la actividad a reportar</text>
  </threadedComment>
  <threadedComment ref="B51" dT="2025-06-19T13:46:24.21" personId="{3D76B3AD-70A3-455E-BD14-1C6488ADEA39}" id="{D36D85C6-483B-4BE7-A920-F02002FA7F14}">
    <text>Periodo académico en que se realizó la actividad a reportar</text>
  </threadedComment>
  <threadedComment ref="C51" dT="2025-06-19T13:46:39.19" personId="{3D76B3AD-70A3-455E-BD14-1C6488ADEA39}" id="{8F02E9D6-78B2-4B0C-A0DE-7CA33E696FE7}">
    <text xml:space="preserve">Elegir la actividad que se va a reportar </text>
  </threadedComment>
  <threadedComment ref="D51" dT="2025-06-19T13:54:08.38" personId="{3D76B3AD-70A3-455E-BD14-1C6488ADEA39}" id="{709F274A-98C6-4190-8FFD-946B164F4CDF}">
    <text>Nombre de la actividad a reportar</text>
  </threadedComment>
  <threadedComment ref="E51" dT="2025-06-19T13:54:25.24" personId="{3D76B3AD-70A3-455E-BD14-1C6488ADEA39}" id="{3F9D758D-20A3-4E5C-B08C-F2793DF8B693}">
    <text>Resultado de la encuesta/evaluación</text>
  </threadedComment>
</ThreadedComments>
</file>

<file path=xl/threadedComments/threadedComment6.xml><?xml version="1.0" encoding="utf-8"?>
<ThreadedComments xmlns="http://schemas.microsoft.com/office/spreadsheetml/2018/threadedcomments" xmlns:x="http://schemas.openxmlformats.org/spreadsheetml/2006/main">
  <threadedComment ref="D5" dT="2025-06-17T19:14:30.12" personId="{3D76B3AD-70A3-455E-BD14-1C6488ADEA39}" id="{5556558D-6DF0-4B69-8C0C-3F4B40535A34}">
    <text>Periodo en el que se entrega el libro, sustenta y recibe nota de TG2 (se puede visualizar en carpintero)</text>
  </threadedComment>
  <threadedComment ref="E5" dT="2025-06-17T20:41:07.41" personId="{3D76B3AD-70A3-455E-BD14-1C6488ADEA39}" id="{A4F65092-5A82-4E6A-B828-73DBCAE5B474}">
    <text>Estudio de la incidencia de la movilidad en la formación integral de los estudiantes del programa de ingeniería industrial de la UIS</text>
  </threadedComment>
  <threadedComment ref="G5" dT="2025-06-17T20:42:34.35" personId="{3D76B3AD-70A3-455E-BD14-1C6488ADEA39}" id="{4403F90E-B77A-47CD-B59D-A98FD078D55C}">
    <text>Número de acta del claustro donde se socializó el proyecto de grado
(adjuntar acta a las evidencias)</text>
  </threadedComment>
  <threadedComment ref="A15" dT="2025-06-19T15:38:34.98" personId="{3D76B3AD-70A3-455E-BD14-1C6488ADEA39}" id="{F2BA6DEF-568D-4A6E-9F16-065D10C59719}">
    <text>Periodo al que corresponde la información a registrar</text>
  </threadedComment>
  <threadedComment ref="B15" dT="2025-06-19T15:38:55.74" personId="{3D76B3AD-70A3-455E-BD14-1C6488ADEA39}" id="{B0FA06FD-B096-4A36-B52E-26F822119BEC}">
    <text>Cuantos estudiantes se gradúan oportunamente</text>
  </threadedComment>
  <threadedComment ref="C15" dT="2025-06-19T15:39:28.11" personId="{3D76B3AD-70A3-455E-BD14-1C6488ADEA39}" id="{5DCEF514-68B0-4D21-A680-C518494F2226}">
    <text>Número total de graduados de ingeniería industrial en ese periodo académico</text>
  </threadedComment>
  <threadedComment ref="D15" dT="2025-06-19T15:39:37.85" personId="{3D76B3AD-70A3-455E-BD14-1C6488ADEA39}" id="{69C84B85-6C79-4856-83BB-EACBF0BB66E7}">
    <text>Informe/gráficas</text>
  </threadedComment>
</ThreadedComments>
</file>

<file path=xl/threadedComments/threadedComment7.xml><?xml version="1.0" encoding="utf-8"?>
<ThreadedComments xmlns="http://schemas.microsoft.com/office/spreadsheetml/2018/threadedcomments" xmlns:x="http://schemas.openxmlformats.org/spreadsheetml/2006/main">
  <threadedComment ref="A6" dT="2025-06-17T20:54:12.44" personId="{3D76B3AD-70A3-455E-BD14-1C6488ADEA39}" id="{75359137-94F6-4F43-8DB2-43A4C1A2524C}">
    <text>Fecha en que se realizó la visita</text>
  </threadedComment>
  <threadedComment ref="B6" dT="2025-06-17T20:55:09.14" personId="{3D76B3AD-70A3-455E-BD14-1C6488ADEA39}" id="{C4A43161-0C98-4D73-A0F8-B5EE685578FD}">
    <text>Periodo en que se realiza la visita</text>
  </threadedComment>
  <threadedComment ref="C6" dT="2025-06-17T20:54:29.86" personId="{3D76B3AD-70A3-455E-BD14-1C6488ADEA39}" id="{D1B8985A-F1D3-4189-A2B8-10F24B562AAB}">
    <text xml:space="preserve">Docente que organiza y dirige la visita
</text>
  </threadedComment>
  <threadedComment ref="D6" dT="2025-06-17T20:55:20.94" personId="{3D76B3AD-70A3-455E-BD14-1C6488ADEA39}" id="{4ADB235E-60AF-4EBA-9CED-1DC27C180336}">
    <text>Asignatura bajo la cual se realiza la visita</text>
  </threadedComment>
  <threadedComment ref="A37" dT="2025-06-19T20:20:07.99" personId="{3D76B3AD-70A3-455E-BD14-1C6488ADEA39}" id="{6570801F-9366-43A3-A6B9-62BC7FBD6BF7}">
    <text>Día y mes en el que se realiza la actividad</text>
  </threadedComment>
  <threadedComment ref="B37" dT="2025-06-19T20:20:21.23" personId="{3D76B3AD-70A3-455E-BD14-1C6488ADEA39}" id="{B0B504E3-0673-4626-A7EB-9D96D5DB7842}">
    <text>Año en que se realiza la actividad</text>
  </threadedComment>
  <threadedComment ref="C37" dT="2025-06-19T20:20:30.64" personId="{3D76B3AD-70A3-455E-BD14-1C6488ADEA39}" id="{262C4250-371F-4F4C-B0C8-B5302961E450}">
    <text>Nombre de la actividad realizada</text>
  </threadedComment>
  <threadedComment ref="D37" dT="2025-06-19T20:20:50.37" personId="{3D76B3AD-70A3-455E-BD14-1C6488ADEA39}" id="{CA6020DC-E4E1-43D7-9D4E-1323EEC4BD51}">
    <text>Grupo/docente/profesional a cargo de la actividad</text>
  </threadedComment>
  <threadedComment ref="E37" dT="2025-06-19T20:21:18.19" personId="{3D76B3AD-70A3-455E-BD14-1C6488ADEA39}" id="{D3DC2EE4-D4A6-4553-A936-11C171954306}">
    <text>Certificados/fotos</text>
  </threadedComment>
  <threadedComment ref="A45" dT="2025-06-19T20:34:16.79" personId="{3D76B3AD-70A3-455E-BD14-1C6488ADEA39}" id="{735E08E5-3175-42B5-9EBD-D40F0A2F27D2}">
    <text>Día y mes en el que se realiza la publicación</text>
  </threadedComment>
  <threadedComment ref="B45" dT="2025-06-19T20:34:30.07" personId="{3D76B3AD-70A3-455E-BD14-1C6488ADEA39}" id="{7AA4EC7F-1A5A-4F5E-AC58-0EBC653EEBBE}">
    <text>Año en que se realiza la publicación</text>
  </threadedComment>
  <threadedComment ref="C45" dT="2025-06-19T13:42:20.91" personId="{3D76B3AD-70A3-455E-BD14-1C6488ADEA39}" id="{2F0863D4-89A8-4F42-B168-F992DCDB0A67}">
    <text>Red social en la que se hizo la difusión: Ig, Carpintero, etc..</text>
  </threadedComment>
  <threadedComment ref="D45" dT="2025-06-19T20:34:45.74" personId="{3D76B3AD-70A3-455E-BD14-1C6488ADEA39}" id="{CE8DD630-E6CF-4239-8754-85AFD5822B13}">
    <text xml:space="preserve">Publicación
</text>
  </threadedComment>
  <threadedComment ref="A60" dT="2025-06-19T20:58:02.68" personId="{3D76B3AD-70A3-455E-BD14-1C6488ADEA39}" id="{BBC7A2F3-5A1C-47B0-9EA0-F47EB5AC0A76}">
    <text>Año del reporte</text>
  </threadedComment>
  <threadedComment ref="B60" dT="2025-06-19T21:00:29.97" personId="{3D76B3AD-70A3-455E-BD14-1C6488ADEA39}" id="{3850B281-F2FE-4294-AE36-F00A7FB94633}">
    <text>Hacer el registro de los estudiantes de movilidad por país de destino (indicar el número de estudiantes que hicieron movilidad a el país de registro por año)</text>
  </threadedComment>
  <threadedComment ref="C60" dT="2025-06-19T21:01:16.27" personId="{3D76B3AD-70A3-455E-BD14-1C6488ADEA39}" id="{E635CB70-58DC-4307-AD77-010FBB631827}">
    <text>Indicar cuantos estudiantes hicieron movilidad al país registrado</text>
  </threadedComment>
  <threadedComment ref="D60" dT="2025-06-19T21:01:44.02" personId="{3D76B3AD-70A3-455E-BD14-1C6488ADEA39}" id="{8AE6A446-0293-473C-A46F-F69762489464}">
    <text>Indicar el idioma del país registrado</text>
  </threadedComment>
  <threadedComment ref="E60" dT="2025-06-19T20:57:16.68" personId="{3D76B3AD-70A3-455E-BD14-1C6488ADEA39}" id="{4257A2F5-8405-42B1-BF6E-E098FC7569FF}">
    <text>Free.15 o solicitar información a relext</text>
  </threadedComment>
  <threadedComment ref="J60" dT="2025-06-20T13:17:54.90" personId="{3D76B3AD-70A3-455E-BD14-1C6488ADEA39}" id="{8CB194FE-8819-4A84-8018-1BBCE84D3A97}">
    <text>Número total de estudiantes en movilidad por periodo</text>
  </threadedComment>
  <threadedComment ref="C77" dT="2025-06-20T14:33:47.00" personId="{3D76B3AD-70A3-455E-BD14-1C6488ADEA39}" id="{6CB7CDB6-839B-4190-8245-C7892728AF3C}">
    <text>Documento resultado pruebas</text>
  </threadedComment>
  <threadedComment ref="A87" dT="2025-06-20T14:36:45.81" personId="{3D76B3AD-70A3-455E-BD14-1C6488ADEA39}" id="{3D2C2BCE-B291-455A-97F8-C728DDA2260D}">
    <text>Día en que se realizó la actividad</text>
  </threadedComment>
  <threadedComment ref="B87" dT="2025-06-20T14:36:55.68" personId="{3D76B3AD-70A3-455E-BD14-1C6488ADEA39}" id="{D442E3FD-04A9-4051-8537-0B2ADC8F446C}">
    <text>Año en que se realizó la actividad</text>
  </threadedComment>
  <threadedComment ref="C87" dT="2025-06-20T14:37:09.65" personId="{3D76B3AD-70A3-455E-BD14-1C6488ADEA39}" id="{53162F26-7528-4AC6-9812-1AB46D2D2EC2}">
    <text>Nombre evento/actividad</text>
  </threadedComment>
  <threadedComment ref="D87" dT="2025-06-20T14:37:20.69" personId="{3D76B3AD-70A3-455E-BD14-1C6488ADEA39}" id="{E200B06A-9A0D-4049-AF4C-A78DBDCD2D8A}">
    <text>Nombre del docente participante</text>
  </threadedComment>
  <threadedComment ref="E87" dT="2025-06-20T14:37:44.84" personId="{3D76B3AD-70A3-455E-BD14-1C6488ADEA39}" id="{608BB743-6CAC-4AF6-A201-273A90764C1B}">
    <text>Informe/ fotos</text>
  </threadedComment>
</ThreadedComments>
</file>

<file path=xl/threadedComments/threadedComment8.xml><?xml version="1.0" encoding="utf-8"?>
<ThreadedComments xmlns="http://schemas.microsoft.com/office/spreadsheetml/2018/threadedcomments" xmlns:x="http://schemas.openxmlformats.org/spreadsheetml/2006/main">
  <threadedComment ref="A7" dT="2025-06-20T14:58:01.54" personId="{3D76B3AD-70A3-455E-BD14-1C6488ADEA39}" id="{26268B1B-1DEA-486B-92F2-7B7F8E61A004}">
    <text>Dia y mes en que se proyecta realizar la actividad</text>
  </threadedComment>
  <threadedComment ref="B7" dT="2025-06-20T14:58:15.19" personId="{3D76B3AD-70A3-455E-BD14-1C6488ADEA39}" id="{973477D7-82AF-40AA-998C-C3AAC3AF91FC}">
    <text>año en que se proyecta realizar la actividad</text>
  </threadedComment>
  <threadedComment ref="C7" dT="2025-06-20T14:58:22.96" personId="{3D76B3AD-70A3-455E-BD14-1C6488ADEA39}" id="{FBC4FE7F-4131-48B3-9009-9BFE3229CF8C}">
    <text xml:space="preserve">Nombre de la actividad
</text>
  </threadedComment>
  <threadedComment ref="D7" dT="2025-06-20T14:58:59.48" personId="{3D76B3AD-70A3-455E-BD14-1C6488ADEA39}" id="{FCA0A6E8-C0A0-4883-8F83-193F7C67C45C}">
    <text>Quien organiza la actividad: Escuela/facultad</text>
  </threadedComment>
  <threadedComment ref="E7" dT="2025-06-20T14:59:22.09" personId="{3D76B3AD-70A3-455E-BD14-1C6488ADEA39}" id="{90B2AAEE-5E54-4214-AF8D-F49C94F33BEB}">
    <text>A que parte de la comunidad UIS se dirige la actividad</text>
  </threadedComment>
  <threadedComment ref="F7" dT="2025-06-20T15:07:56.16" personId="{3D76B3AD-70A3-455E-BD14-1C6488ADEA39}" id="{F01FEE49-64A7-49D4-9058-113B64FE3A98}">
    <text>Correos/infografías</text>
  </threadedComment>
  <threadedComment ref="D20" dT="2025-06-20T15:13:53.88" personId="{3D76B3AD-70A3-455E-BD14-1C6488ADEA39}" id="{8BE2A103-40F6-467B-84B0-0BA6936C06F7}">
    <text>Categoría (Número de docentes que participan en la actividad)</text>
  </threadedComment>
  <threadedComment ref="A21" dT="2025-06-20T14:58:15.19" personId="{3D76B3AD-70A3-455E-BD14-1C6488ADEA39}" id="{29074583-47B6-4E9B-8914-C36ECFABA370}">
    <text>Año en que se realiza la actividad</text>
  </threadedComment>
  <threadedComment ref="B21" dT="2025-06-20T14:58:22.96" personId="{3D76B3AD-70A3-455E-BD14-1C6488ADEA39}" id="{ACE8A4F7-4DEE-4AB2-8552-A3D9F043BD91}">
    <text xml:space="preserve">Nombre de la actividad
</text>
  </threadedComment>
  <threadedComment ref="C21" dT="2025-06-20T14:58:59.48" personId="{3D76B3AD-70A3-455E-BD14-1C6488ADEA39}" id="{32DA80F9-8039-479A-8C8B-1DDADEA1ACAC}">
    <text>Quien organiza la actividad: Escuela/facultad</text>
  </threadedComment>
  <threadedComment ref="D21" dT="2025-06-24T13:37:28.62" personId="{3D76B3AD-70A3-455E-BD14-1C6488ADEA39}" id="{EF067241-1980-483D-9238-EA4418899BC8}">
    <text>Introducir número</text>
  </threadedComment>
  <threadedComment ref="E21" dT="2025-06-24T13:37:41.30" personId="{3D76B3AD-70A3-455E-BD14-1C6488ADEA39}" id="{7B03F45F-82FF-4AC7-98E6-69139FB19307}">
    <text>Introducir número</text>
  </threadedComment>
  <threadedComment ref="F21" dT="2025-06-20T15:07:56.16" personId="{3D76B3AD-70A3-455E-BD14-1C6488ADEA39}" id="{495E85A0-75CA-4C51-8565-710C7C19D8B9}">
    <text>Asistencia/fotos</text>
  </threadedComment>
</ThreadedComments>
</file>

<file path=xl/threadedComments/threadedComment9.xml><?xml version="1.0" encoding="utf-8"?>
<ThreadedComments xmlns="http://schemas.microsoft.com/office/spreadsheetml/2018/threadedcomments" xmlns:x="http://schemas.openxmlformats.org/spreadsheetml/2006/main">
  <threadedComment ref="A7" dT="2025-06-24T13:09:35.41" personId="{3D76B3AD-70A3-455E-BD14-1C6488ADEA39}" id="{722362F5-8878-4712-B8FA-626E73172967}">
    <text xml:space="preserve">Periodo en que se realiza la socialización </text>
  </threadedComment>
  <threadedComment ref="B7" dT="2025-06-24T13:10:17.78" personId="{3D76B3AD-70A3-455E-BD14-1C6488ADEA39}" id="{513341A1-5902-4E91-B452-77A32D6F86B2}">
    <text>Nombre de la jornada de socialización (si aplica) de lo contrario, otorgar el nombre de socialización semestral</text>
  </threadedComment>
  <threadedComment ref="C7" dT="2025-06-24T13:10:36.47" personId="{3D76B3AD-70A3-455E-BD14-1C6488ADEA39}" id="{9F128C7C-192F-4748-A248-737E50ABD812}">
    <text xml:space="preserve">Quien organiza la jornada </text>
  </threadedComment>
  <threadedComment ref="D7" dT="2025-06-24T13:11:04.52" personId="{3D76B3AD-70A3-455E-BD14-1C6488ADEA39}" id="{214B0B65-B59D-4EEE-B98A-0A6F2F4EAC77}">
    <text>Fotos/listas de asistencia</text>
  </threadedComment>
  <threadedComment ref="A21" dT="2025-06-24T13:24:48.98" personId="{3D76B3AD-70A3-455E-BD14-1C6488ADEA39}" id="{552E2D97-5523-4400-A43B-CD356A63A608}">
    <text>Año en que se inicia el peoyecto</text>
  </threadedComment>
  <threadedComment ref="C21" dT="2025-06-24T13:25:01.53" personId="{3D76B3AD-70A3-455E-BD14-1C6488ADEA39}" id="{51C1D5CF-A8AF-4F3F-B7E8-470B5DCD4E40}">
    <text>Nombre del director del proyecto</text>
  </threadedComment>
  <threadedComment ref="D21" dT="2025-06-24T13:25:23.51" personId="{3D76B3AD-70A3-455E-BD14-1C6488ADEA39}" id="{7D091569-FECE-418E-A7F9-557DF2FE5653}">
    <text>Maestría/Doctorado</text>
  </threadedComment>
  <threadedComment ref="E21" dT="2025-06-24T13:33:00.07" personId="{3D76B3AD-70A3-455E-BD14-1C6488ADEA39}" id="{834205BB-870E-446F-A14C-F66943181F66}">
    <text>Consolidado proyectos terminados por año</text>
  </threadedComment>
  <threadedComment ref="I48" dT="2025-06-24T14:21:45.07" personId="{3D76B3AD-70A3-455E-BD14-1C6488ADEA39}" id="{2B2DC5DE-EDD9-49D2-93C6-A49435DC3D2A}">
    <text>Consultar con la oficina de alianza industrial (introducir número)</text>
  </threadedComment>
  <threadedComment ref="A49" dT="2025-06-24T13:56:26.01" personId="{3D76B3AD-70A3-455E-BD14-1C6488ADEA39}" id="{412FA4EF-FE50-4055-9F6B-FF3675984E42}">
    <text xml:space="preserve">Año en que se finaliza el proyecto
</text>
  </threadedComment>
  <threadedComment ref="D49" dT="2025-06-24T14:01:35.51" personId="{3D76B3AD-70A3-455E-BD14-1C6488ADEA39}" id="{38C27AED-57E5-4244-B49B-B4CD0A6E6C1C}">
    <text>Consolidado proyectos terminados por año</text>
  </threadedComment>
</ThreadedComments>
</file>

<file path=xl/threadedComments/threadedComment10.xml><?xml version="1.0" encoding="utf-8"?>
<ThreadedComments xmlns="http://schemas.microsoft.com/office/spreadsheetml/2018/threadedcomments" xmlns:x="http://schemas.openxmlformats.org/spreadsheetml/2006/main">
  <threadedComment ref="A7" dT="2025-06-24T14:32:21.21" personId="{3D76B3AD-70A3-455E-BD14-1C6488ADEA39}" id="{A44672C6-28CE-4BF2-BD7D-6C258AF0C8B0}">
    <text>Año en que se realiza la difusión</text>
  </threadedComment>
  <threadedComment ref="B7" dT="2025-06-24T14:32:33.69" personId="{3D76B3AD-70A3-455E-BD14-1C6488ADEA39}" id="{A7D35F9A-3393-41BF-972A-234AEADA5827}">
    <text>Mes/día en que se hizo la difusión</text>
  </threadedComment>
  <threadedComment ref="C7" dT="2025-06-24T14:32:48.74" personId="{3D76B3AD-70A3-455E-BD14-1C6488ADEA39}" id="{DA3FC3A6-9F9E-4FCE-A5AD-B10029833168}">
    <text>Nombre de la actividad a realizar</text>
  </threadedComment>
  <threadedComment ref="D7" dT="2025-06-24T14:33:20.18" personId="{3D76B3AD-70A3-455E-BD14-1C6488ADEA39}" id="{724DEC95-2620-4E08-811E-BFE95536AB4D}">
    <text>Red social o medio de comunicación por el cual se hace la difusión (correo electrónico, instagram, facebook)</text>
  </threadedComment>
  <threadedComment ref="E7" dT="2025-06-24T14:33:32.38" personId="{3D76B3AD-70A3-455E-BD14-1C6488ADEA39}" id="{4327F4D1-63C4-4598-807C-A5900382C941}">
    <text>Pantallazos, correos</text>
  </threadedComment>
  <threadedComment ref="A15" dT="2025-06-24T14:32:21.21" personId="{3D76B3AD-70A3-455E-BD14-1C6488ADEA39}" id="{79869843-9659-4847-8444-8B0BEE7911AD}">
    <text>Año en que se realiza la actividad</text>
  </threadedComment>
  <threadedComment ref="B15" dT="2025-06-24T14:32:33.69" personId="{3D76B3AD-70A3-455E-BD14-1C6488ADEA39}" id="{AEA3C808-B2E5-4F91-B694-06AC890A7395}">
    <text>Mes/día en que se realiza la actividad</text>
  </threadedComment>
  <threadedComment ref="C15" dT="2025-06-24T16:18:25.48" personId="{3D76B3AD-70A3-455E-BD14-1C6488ADEA39}" id="{7B491109-B7BE-44AE-8A16-9E0CD04819C6}">
    <text>Nombre de la actividad realizada</text>
  </threadedComment>
  <threadedComment ref="D15" dT="2025-06-24T16:18:42.05" personId="{3D76B3AD-70A3-455E-BD14-1C6488ADEA39}" id="{4E55231C-4975-474E-B3CF-AE806F92D874}">
    <text>Cuantas personas asistieron a la actividad</text>
  </threadedComment>
  <threadedComment ref="E15" dT="2025-06-24T16:18:52.75" personId="{3D76B3AD-70A3-455E-BD14-1C6488ADEA39}" id="{9CDB8473-06E1-4640-A88B-129FBDD8CA21}">
    <text>Fotos/listas de asistencia</text>
  </threadedComment>
  <threadedComment ref="A27" dT="2025-06-24T14:32:21.21" personId="{3D76B3AD-70A3-455E-BD14-1C6488ADEA39}" id="{AEEE89D6-8598-4F9C-8060-891E3E2FA7F3}">
    <text>Año en que se realiza la actividad</text>
  </threadedComment>
  <threadedComment ref="B27" dT="2025-06-24T14:32:33.69" personId="{3D76B3AD-70A3-455E-BD14-1C6488ADEA39}" id="{C3E49076-E06D-48BD-8D39-52A51861B86C}">
    <text>Mes/día en que se realiza la actividad</text>
  </threadedComment>
  <threadedComment ref="C27" dT="2025-06-24T16:18:25.48" personId="{3D76B3AD-70A3-455E-BD14-1C6488ADEA39}" id="{301B2492-F6D5-4417-B971-13A53D926EF5}">
    <text>Nombre de la actividad realizada</text>
  </threadedComment>
  <threadedComment ref="D27" dT="2025-06-24T16:18:42.05" personId="{3D76B3AD-70A3-455E-BD14-1C6488ADEA39}" id="{F656D6F8-6535-459D-8E3E-6BCE87921A2F}">
    <text>Número de profesores planta que participaron en la actividad</text>
  </threadedComment>
  <threadedComment ref="E27" dT="2025-06-24T16:18:52.75" personId="{3D76B3AD-70A3-455E-BD14-1C6488ADEA39}" id="{3394EDB7-D095-4D80-8040-5D49E9E91431}">
    <text>Fotos/listas de asistencia</text>
  </threadedComment>
  <threadedComment ref="A39" dT="2025-06-24T14:32:21.21" personId="{3D76B3AD-70A3-455E-BD14-1C6488ADEA39}" id="{A26BA652-45C8-44C5-83DD-94DF3A50A200}">
    <text>Año en que se realiza la actividad</text>
  </threadedComment>
  <threadedComment ref="B39" dT="2025-06-24T14:32:33.69" personId="{3D76B3AD-70A3-455E-BD14-1C6488ADEA39}" id="{57DBCA32-A313-492A-AC4C-E8E494242B8F}">
    <text>Mes/día en que se realiza la actividad</text>
  </threadedComment>
  <threadedComment ref="C39" dT="2025-06-24T16:18:25.48" personId="{3D76B3AD-70A3-455E-BD14-1C6488ADEA39}" id="{88F4D74C-BF5A-48FB-9115-DC6DE2C39076}">
    <text>Nombre de la actividad realizada</text>
  </threadedComment>
  <threadedComment ref="D39" dT="2025-06-24T16:18:42.05" personId="{3D76B3AD-70A3-455E-BD14-1C6488ADEA39}" id="{0F1765A3-7FB8-4670-9F6E-98F6D1B35950}">
    <text>Número de estudiantes que participaron en la actividad</text>
  </threadedComment>
  <threadedComment ref="E39" dT="2025-06-24T16:18:52.75" personId="{3D76B3AD-70A3-455E-BD14-1C6488ADEA39}" id="{94C752E7-532A-4F51-88B8-A9E49FADC0F2}">
    <text>Fotos/listas de asistencia</text>
  </threadedComment>
</ThreadedComments>
</file>

<file path=xl/threadedComments/threadedComment11.xml><?xml version="1.0" encoding="utf-8"?>
<ThreadedComments xmlns="http://schemas.microsoft.com/office/spreadsheetml/2018/threadedcomments" xmlns:x="http://schemas.openxmlformats.org/spreadsheetml/2006/main">
  <threadedComment ref="B5" dT="2025-06-17T19:14:30.12" personId="{3D76B3AD-70A3-455E-BD14-1C6488ADEA39}" id="{C2FA3F07-C416-4718-B727-46E08456A388}">
    <text>Periodo en el que se entrega el libro, sustenta y recibe nota de TG2 (se puede visualizar en carpintero)</text>
  </threadedComment>
  <threadedComment ref="C5" dT="2025-06-17T20:41:07.41" personId="{3D76B3AD-70A3-455E-BD14-1C6488ADEA39}" id="{EC0D31FF-989A-454B-993A-7154EAD9ED52}">
    <text>Estudio de la incidencia de la movilidad en la formación integral de los estudiantes del programa de ingeniería industrial de la UIS</text>
  </threadedComment>
  <threadedComment ref="E5" dT="2025-06-17T20:42:34.35" personId="{3D76B3AD-70A3-455E-BD14-1C6488ADEA39}" id="{03A00AB8-E431-4998-8F75-C4C387A9F787}">
    <text>Número de acta del claustro donde se socializó el proyecto de grado
(adjuntar acta a las evidencias)</text>
  </threadedComment>
</ThreadedComments>
</file>

<file path=xl/threadedComments/threadedComment12.xml><?xml version="1.0" encoding="utf-8"?>
<ThreadedComments xmlns="http://schemas.microsoft.com/office/spreadsheetml/2018/threadedcomments" xmlns:x="http://schemas.openxmlformats.org/spreadsheetml/2006/main">
  <threadedComment ref="A7" dT="2025-06-24T20:41:59.84" personId="{3D76B3AD-70A3-455E-BD14-1C6488ADEA39}" id="{CC5F980C-EB27-45AD-8889-E5AA668D86DF}">
    <text>Periodo académico en que se realiza la actividad</text>
  </threadedComment>
  <threadedComment ref="B7" dT="2025-06-24T20:42:12.51" personId="{3D76B3AD-70A3-455E-BD14-1C6488ADEA39}" id="{765F980C-BC0A-403E-A23F-B16BF65E4A97}">
    <text>Ceremonia a la cual corresponde la actividad</text>
  </threadedComment>
  <threadedComment ref="C7" dT="2025-06-24T20:42:51.72" personId="{3D76B3AD-70A3-455E-BD14-1C6488ADEA39}" id="{64F6F170-64F0-4A3D-81C9-5DA95229EB28}">
    <text>Quien organiza la actividad</text>
  </threadedComment>
  <threadedComment ref="D7" dT="2025-06-24T20:43:03.20" personId="{3D76B3AD-70A3-455E-BD14-1C6488ADEA39}" id="{062D3C43-76AC-4916-8CC2-4FB6166D9FE4}">
    <text>Número de graduandos que asisten a la actividad</text>
  </threadedComment>
  <threadedComment ref="E7" dT="2025-06-24T20:43:15.22" personId="{3D76B3AD-70A3-455E-BD14-1C6488ADEA39}" id="{3D01A5B7-02CB-474E-8912-443232DF180D}">
    <text>Evidencias actividades</text>
  </threadedComment>
  <threadedComment ref="F7" dT="2025-07-08T16:21:38.02" personId="{3D76B3AD-70A3-455E-BD14-1C6488ADEA39}" id="{CE14F66E-C920-4D16-91FA-A1309AEF79DD}">
    <text>Fotos/listas de asistencia</text>
  </threadedComment>
  <threadedComment ref="I7" dT="2025-06-24T20:43:59.62" personId="{3D76B3AD-70A3-455E-BD14-1C6488ADEA39}" id="{F315A863-0480-46E3-8216-68CDAEB76395}">
    <text>Se debe digitar el número de graduandos por ceremonia (indagar con la secretaría de la escuela)</text>
  </threadedComment>
  <threadedComment ref="A23" dT="2025-06-25T14:47:10.54" personId="{3D76B3AD-70A3-455E-BD14-1C6488ADEA39}" id="{A40C341D-D5B8-4C5D-9586-4B04A265D946}">
    <text>Periodo académico en que se realiza la actividad</text>
  </threadedComment>
  <threadedComment ref="B23" dT="2025-06-25T14:47:30.59" personId="{3D76B3AD-70A3-455E-BD14-1C6488ADEA39}" id="{5BE1214C-2692-433A-9FAE-86E2EA1B1D35}">
    <text>Nombre de la actividad realizada</text>
  </threadedComment>
  <threadedComment ref="C23" dT="2025-06-25T14:47:47.63" personId="{3D76B3AD-70A3-455E-BD14-1C6488ADEA39}" id="{6C069603-641B-4B41-A0D6-B421BE33EC21}">
    <text>Número de graduados reconocidos en la actividad</text>
  </threadedComment>
  <threadedComment ref="D23" dT="2025-06-25T14:47:58.84" personId="{3D76B3AD-70A3-455E-BD14-1C6488ADEA39}" id="{33BB0373-696A-42F3-AB7A-CB5038D929B3}">
    <text>Fotos/correos</text>
  </threadedComment>
</ThreadedComments>
</file>

<file path=xl/threadedComments/threadedComment13.xml><?xml version="1.0" encoding="utf-8"?>
<ThreadedComments xmlns="http://schemas.microsoft.com/office/spreadsheetml/2018/threadedcomments" xmlns:x="http://schemas.openxmlformats.org/spreadsheetml/2006/main">
  <threadedComment ref="A7" dT="2025-06-25T16:59:09.63" personId="{3D76B3AD-70A3-455E-BD14-1C6488ADEA39}" id="{1BEC5B76-BDAF-4BD2-BC61-C464A1A5D91E}">
    <text>Año en que se elabora/emite plan de medios o récord de medios</text>
  </threadedComment>
  <threadedComment ref="D7" dT="2025-06-25T16:59:30.58" personId="{3D76B3AD-70A3-455E-BD14-1C6488ADEA39}" id="{3860F0E3-BAF6-45CC-9263-4E2A7896A9E8}">
    <text>Quien elabora el documento</text>
  </threadedComment>
  <threadedComment ref="E7" dT="2025-06-25T16:59:40.96" personId="{3D76B3AD-70A3-455E-BD14-1C6488ADEA39}" id="{B118FE2C-6DA7-431C-84EB-51F0F854ADB5}">
    <text>Documento plan de medios/récord de medios</text>
  </threadedComment>
  <threadedComment ref="A21" dT="2025-06-25T16:59:09.63" personId="{3D76B3AD-70A3-455E-BD14-1C6488ADEA39}" id="{708E77B0-6D84-4647-96AF-0AC6CA1D36CD}">
    <text>Año en que se elabora/emite magazine o boletines</text>
  </threadedComment>
  <threadedComment ref="D21" dT="2025-06-25T19:17:28.06" personId="{3D76B3AD-70A3-455E-BD14-1C6488ADEA39}" id="{3AF0D710-2AA7-4D63-AD72-21F8E9CAB4C5}">
    <text>Diligenciar este campo solo si es un boletín</text>
  </threadedComment>
  <threadedComment ref="E21" dT="2025-06-25T16:59:30.58" personId="{3D76B3AD-70A3-455E-BD14-1C6488ADEA39}" id="{979AFFCD-E7CC-482E-B661-A65EA3F65050}">
    <text xml:space="preserve">Quien elabora el documento/Grupo de investigación </text>
  </threadedComment>
  <threadedComment ref="F21" dT="2025-06-25T16:59:40.96" personId="{3D76B3AD-70A3-455E-BD14-1C6488ADEA39}" id="{3225B671-F0FB-407A-AFD2-E240A7C0404E}">
    <text>Documento magazine/boletines</text>
  </threadedComment>
  <threadedComment ref="A39" dT="2025-06-25T19:58:30.54" personId="{3D76B3AD-70A3-455E-BD14-1C6488ADEA39}" id="{279B6D68-FA2F-428C-A1CE-ACBE48FA967C}">
    <text>Periodo sobre el que se elabora el Balance o informe</text>
  </threadedComment>
  <threadedComment ref="B39" dT="2025-06-25T19:59:12.20" personId="{3D76B3AD-70A3-455E-BD14-1C6488ADEA39}" id="{77D43312-5841-4513-9222-98B34EF73B74}">
    <text>Mes y día en el que se presenta el Balance o informe</text>
  </threadedComment>
  <threadedComment ref="D39" dT="2025-06-25T19:59:24.24" personId="{3D76B3AD-70A3-455E-BD14-1C6488ADEA39}" id="{05215FCA-BCB9-425F-B9DE-58F9EC3018C9}">
    <text>Quien elabora el documento</text>
  </threadedComment>
  <threadedComment ref="E39" dT="2025-06-25T19:59:39.07" personId="{3D76B3AD-70A3-455E-BD14-1C6488ADEA39}" id="{69550B7C-5A24-4BFA-8982-1B0A248422F1}">
    <text>Documento balance/informe</text>
  </threadedComment>
</ThreadedComments>
</file>

<file path=xl/threadedComments/threadedComment14.xml><?xml version="1.0" encoding="utf-8"?>
<ThreadedComments xmlns="http://schemas.microsoft.com/office/spreadsheetml/2018/threadedcomments" xmlns:x="http://schemas.openxmlformats.org/spreadsheetml/2006/main">
  <threadedComment ref="A5" dT="2025-06-26T12:43:52.17" personId="{3D76B3AD-70A3-455E-BD14-1C6488ADEA39}" id="{DE4DDE80-63E0-4DB5-920D-82C667348B9D}">
    <text>Año de emisión del acta</text>
  </threadedComment>
  <threadedComment ref="B5" dT="2025-06-26T12:43:22.33" personId="{3D76B3AD-70A3-455E-BD14-1C6488ADEA39}" id="{D3596C21-7FC1-4F3A-80B2-D9E19E0D577C}">
    <text>Persona que elabora el acta</text>
  </threadedComment>
  <threadedComment ref="C5" dT="2025-06-17T20:42:34.35" personId="{3D76B3AD-70A3-455E-BD14-1C6488ADEA39}" id="{478E9F50-FAC7-436C-8DCD-BEEBA51CBBC3}">
    <text>Número de acta del claustro donde se socializa el seguimiento al plan de mejoramiento</text>
  </threadedComment>
  <threadedComment ref="D5" dT="2025-06-26T12:43:42.55" personId="{3D76B3AD-70A3-455E-BD14-1C6488ADEA39}" id="{DAF83E1D-C78A-4335-ABBE-4BCD54896627}">
    <text>Acta de claustro de profesores</text>
  </threadedComment>
  <threadedComment ref="E5" dT="2025-07-08T16:42:26.96" personId="{3D76B3AD-70A3-455E-BD14-1C6488ADEA39}" id="{1701056B-1584-4B4A-97DB-C219D1F659EE}">
    <text>Documento seguimiento plan</text>
  </threadedComment>
</ThreadedComments>
</file>

<file path=xl/threadedComments/threadedComment15.xml><?xml version="1.0" encoding="utf-8"?>
<ThreadedComments xmlns="http://schemas.microsoft.com/office/spreadsheetml/2018/threadedcomments" xmlns:x="http://schemas.openxmlformats.org/spreadsheetml/2006/main">
  <threadedComment ref="A6" dT="2025-06-26T13:40:42.33" personId="{3D76B3AD-70A3-455E-BD14-1C6488ADEA39}" id="{1DC74DF2-A625-480A-B425-B80A4631E6F3}">
    <text>Año en que se hace la propuesta</text>
  </threadedComment>
  <threadedComment ref="D6" dT="2025-06-26T13:44:44.41" personId="{3D76B3AD-70A3-455E-BD14-1C6488ADEA39}" id="{95D19394-2BF9-4DBE-AC3B-692A1D23AAD4}">
    <text>Número de docentes/administrativos/docentes que participan en las actividades de autoevaluación</text>
  </threadedComment>
  <threadedComment ref="E6" dT="2025-06-26T13:32:01.52" personId="{3D76B3AD-70A3-455E-BD14-1C6488ADEA39}" id="{CF670003-0E34-43D4-A961-E63015D26764}">
    <text xml:space="preserve">En que año de implementa la estrategia
</text>
  </threadedComment>
  <threadedComment ref="G6" dT="2025-06-26T13:33:56.09" personId="{3D76B3AD-70A3-455E-BD14-1C6488ADEA39}" id="{A9E60A2B-C078-4325-854C-F8BA7472757C}">
    <text>Dashboards/excel/encuestas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1drv.ms/f/c/4c5a4ba4ea3a37ee/EsV5FdF8VoNLici36j1SeJgBz4hjAGF3SqRFcG9EVm9BOw?e=nQmqbe" TargetMode="External"/><Relationship Id="rId7" Type="http://schemas.microsoft.com/office/2017/10/relationships/threadedComment" Target="../threadedComments/threadedComment1.xml"/><Relationship Id="rId2" Type="http://schemas.openxmlformats.org/officeDocument/2006/relationships/hyperlink" Target="https://1drv.ms/f/c/4c5a4ba4ea3a37ee/EnZonYffP-9PusL6yORNDSsBjk-FkMJKZLLvsHcwA0I3xA?e=Xb0DLL" TargetMode="External"/><Relationship Id="rId1" Type="http://schemas.openxmlformats.org/officeDocument/2006/relationships/hyperlink" Target="https://1drv.ms/f/c/4c5a4ba4ea3a37ee/EmFuW3ce-ZlOuTyG3CBAH_ABoxCqIi_PX5sfXF8eXOyAzQ?e=IvpaNE"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hyperlink" Target="https://1drv.ms/f/c/4c5a4ba4ea3a37ee/EmWfntd1SQhDhg05K9d18KQBuT0KSoN6iskw6yDIStyJDw?e=3003pc"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1drv.ms/f/c/4c5a4ba4ea3a37ee/EozEdmbUvrhOq_MScv3cp8oB1gqZ4LMQ4_DX-_dIT-eTYA?e=juswCB" TargetMode="External"/><Relationship Id="rId1" Type="http://schemas.openxmlformats.org/officeDocument/2006/relationships/hyperlink" Target="https://1drv.ms/f/c/4c5a4ba4ea3a37ee/Eh5i20JpErVNopGwMCPJuRIBEcDKSoe3AGWXRZlDLSJj5A?e=4rjWaf" TargetMode="External"/><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hyperlink" Target="https://1drv.ms/f/c/4c5a4ba4ea3a37ee/En1ETZPf9NVKgFNXBUz0tzcB55SaNWWHwfOe7cLQKaQnzA?e=5jtQVf" TargetMode="External"/><Relationship Id="rId7" Type="http://schemas.microsoft.com/office/2017/10/relationships/threadedComment" Target="../threadedComments/threadedComment3.xml"/><Relationship Id="rId2" Type="http://schemas.openxmlformats.org/officeDocument/2006/relationships/hyperlink" Target="https://1drv.ms/f/c/4c5a4ba4ea3a37ee/EqDlQsLMVw9MjY7dZX3TuWsBA_7lp0uWxOR4z0gASG0DsA?e=8gO12c" TargetMode="External"/><Relationship Id="rId1" Type="http://schemas.openxmlformats.org/officeDocument/2006/relationships/hyperlink" Target="https://1drv.ms/f/c/4c5a4ba4ea3a37ee/EhpHFKcM1mdCumOEXzGqyJsBOrxmgeQNlv24plk1IiE3JQ?e=chTi4x"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hyperlink" Target="https://1drv.ms/f/c/4c5a4ba4ea3a37ee/EnNlPVYZ4whIuOxqdcI5uFABq4If-QaQQFu27uZbOUN20g?e=bJJH9C"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1drv.ms/f/c/4c5a4ba4ea3a37ee/EpcEis5BzANJmfZlkU6nQWcBMVaEjKYwFOZ7av2zAt5jSQ?e=BE1grk" TargetMode="External"/><Relationship Id="rId7" Type="http://schemas.microsoft.com/office/2017/10/relationships/threadedComment" Target="../threadedComments/threadedComment4.xml"/><Relationship Id="rId2" Type="http://schemas.openxmlformats.org/officeDocument/2006/relationships/hyperlink" Target="https://1drv.ms/f/c/4c5a4ba4ea3a37ee/EgXGo9Yen6dJrrIhJJqrsYcBAN8KhOUn2U0X8EySl8a4vQ?e=Cvqv9a" TargetMode="External"/><Relationship Id="rId1" Type="http://schemas.openxmlformats.org/officeDocument/2006/relationships/hyperlink" Target="https://1drv.ms/f/c/4c5a4ba4ea3a37ee/EluUikcVJX9NoTX22MZ6EL8BsV4bLp3QI2A-xxBy5fzugA?e=TlNm2u" TargetMode="External"/><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hyperlink" Target="https://1drv.ms/f/c/4c5a4ba4ea3a37ee/EmzpmVCiPK9GudDziCowE3wBoXfF_VpyENECgTu1vR_-zQ?e=ePTwVz" TargetMode="External"/></Relationships>
</file>

<file path=xl/worksheets/_rels/sheet5.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hyperlink" Target="https://1drv.ms/f/c/4c5a4ba4ea3a37ee/EjbLZr_PE65GtdL8vjodMYwBaQUvNHmTsVeEpCY5vXQyzQ?e=Fv0WgN" TargetMode="External"/><Relationship Id="rId7" Type="http://schemas.openxmlformats.org/officeDocument/2006/relationships/vmlDrawing" Target="../drawings/vmlDrawing5.vml"/><Relationship Id="rId2" Type="http://schemas.openxmlformats.org/officeDocument/2006/relationships/hyperlink" Target="https://1drv.ms/f/c/4c5a4ba4ea3a37ee/EgKmPUZDbElIldZaR-Is380BDQp__K6ls4CXemUMxxSQTA?e=fc41Gr" TargetMode="External"/><Relationship Id="rId1" Type="http://schemas.openxmlformats.org/officeDocument/2006/relationships/hyperlink" Target="https://1drv.ms/f/c/4c5a4ba4ea3a37ee/ErRhJi-d7KpIrCtKnyySZGMBxOyk8btaFWZ8fghIbrBSMg?e=JmcNni" TargetMode="External"/><Relationship Id="rId6" Type="http://schemas.openxmlformats.org/officeDocument/2006/relationships/hyperlink" Target="https://1drv.ms/f/c/4c5a4ba4ea3a37ee/EvvXX4VhJGFKsF0i-mvTgowBviLfHy_9Ccc6mJfuMMqGrA?e=im6ftx" TargetMode="External"/><Relationship Id="rId5" Type="http://schemas.openxmlformats.org/officeDocument/2006/relationships/hyperlink" Target="https://1drv.ms/f/c/4c5a4ba4ea3a37ee/EotI-H2fVHFFnriVloYYcKUBIvZz5w__r72NIlUt81xB8w?e=FRDypc" TargetMode="External"/><Relationship Id="rId4" Type="http://schemas.openxmlformats.org/officeDocument/2006/relationships/hyperlink" Target="https://1drv.ms/f/c/4c5a4ba4ea3a37ee/EiJqWgMfWmxGuXJ8JXM2WRkBg8I5VbuGJqgUrqm_E5lKWQ?e=tLedyo" TargetMode="External"/><Relationship Id="rId9"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hyperlink" Target="https://1drv.ms/f/c/4c5a4ba4ea3a37ee/Eg0Hsbe0MilAsYHP7_Fuz3QBHCcftqK6XX-MUE342-XNSw?e=b7EQEh" TargetMode="External"/><Relationship Id="rId2" Type="http://schemas.openxmlformats.org/officeDocument/2006/relationships/hyperlink" Target="https://1drv.ms/f/c/4c5a4ba4ea3a37ee/EoWu7yOkvsRFu2CGi1SP3u0BU7KeNXeJL4U0RUIBprgsrw?e=RGnIdU" TargetMode="External"/><Relationship Id="rId1" Type="http://schemas.openxmlformats.org/officeDocument/2006/relationships/hyperlink" Target="https://1drv.ms/f/c/4c5a4ba4ea3a37ee/EgnWZoiajtxBki9r4Ud4hMkBjoRx_y8KZpUsWABZ5XAgWg?e=zdv0o2" TargetMode="External"/><Relationship Id="rId6" Type="http://schemas.microsoft.com/office/2017/10/relationships/threadedComment" Target="../threadedComments/threadedComment6.xm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8" Type="http://schemas.openxmlformats.org/officeDocument/2006/relationships/hyperlink" Target="https://1drv.ms/f/c/4c5a4ba4ea3a37ee/Eo0qovQIFkNFgm4srw3Vot0BhOs_BRdAvowWc9R1dok82A?e=KHHyMa" TargetMode="External"/><Relationship Id="rId13" Type="http://schemas.openxmlformats.org/officeDocument/2006/relationships/hyperlink" Target="https://1drv.ms/f/c/4c5a4ba4ea3a37ee/EgZWfAt2UBxKkRigaaTJYZABfwUyywPde6uLyJiQcp8Z7g?e=TYkzlA" TargetMode="External"/><Relationship Id="rId18" Type="http://schemas.openxmlformats.org/officeDocument/2006/relationships/comments" Target="../comments7.xml"/><Relationship Id="rId3" Type="http://schemas.openxmlformats.org/officeDocument/2006/relationships/hyperlink" Target="https://1drv.ms/f/c/4c5a4ba4ea3a37ee/EinIbwvwRbxPk4rA_HRmiPABWImMzuANISAaeSv68Z1Cfw?e=SkZrYL" TargetMode="External"/><Relationship Id="rId7" Type="http://schemas.openxmlformats.org/officeDocument/2006/relationships/hyperlink" Target="https://1drv.ms/f/c/4c5a4ba4ea3a37ee/Et3IOqrlEahJrzD7oAMO1bIBP_ixUp9Vxa031vjYP6AiZg?e=GxQzQM" TargetMode="External"/><Relationship Id="rId12" Type="http://schemas.openxmlformats.org/officeDocument/2006/relationships/hyperlink" Target="https://1drv.ms/f/c/4c5a4ba4ea3a37ee/EkJLpegqNsZKqLEL4NTWLfIB9UsZV-5RUWw0DXiFDEhAiA?e=t3sG0b" TargetMode="External"/><Relationship Id="rId17" Type="http://schemas.openxmlformats.org/officeDocument/2006/relationships/vmlDrawing" Target="../drawings/vmlDrawing7.vml"/><Relationship Id="rId2" Type="http://schemas.openxmlformats.org/officeDocument/2006/relationships/hyperlink" Target="https://1drv.ms/f/c/4c5a4ba4ea3a37ee/EqJRx2POIudAouCwaGOknHwBpfNg9mJkZXg5w16tOM4f8g?e=R4WcZw" TargetMode="External"/><Relationship Id="rId16" Type="http://schemas.openxmlformats.org/officeDocument/2006/relationships/hyperlink" Target="https://1drv.ms/f/c/4c5a4ba4ea3a37ee/Eh922VPWJUFOlOS7ZcW2lUkBCdVVgexvsCjYoqZRO0LR8g?e=9TZKGg" TargetMode="External"/><Relationship Id="rId1" Type="http://schemas.openxmlformats.org/officeDocument/2006/relationships/hyperlink" Target="https://1drv.ms/f/c/4c5a4ba4ea3a37ee/EkGNvywZeslPjoG4GTaNqBABiD0n9u1CRHWNThAzzDJlSA?e=QVEZKm" TargetMode="External"/><Relationship Id="rId6" Type="http://schemas.openxmlformats.org/officeDocument/2006/relationships/hyperlink" Target="https://1drv.ms/f/c/4c5a4ba4ea3a37ee/EkAQNwqiJ0lAvtpFBJjVEBQBVYtiYYpfmYWe62TfKvHF5g?e=gmZ5AV" TargetMode="External"/><Relationship Id="rId11" Type="http://schemas.openxmlformats.org/officeDocument/2006/relationships/hyperlink" Target="https://1drv.ms/f/c/4c5a4ba4ea3a37ee/EivPJ8Bd1WNOsUedH9e4ySQBM8k285xPln3sR8R9pn6QfA?e=TU4Egc" TargetMode="External"/><Relationship Id="rId5" Type="http://schemas.openxmlformats.org/officeDocument/2006/relationships/hyperlink" Target="https://1drv.ms/f/c/4c5a4ba4ea3a37ee/EgJXqs1XeXBNsmv86yNSMLYBeYc3jGuVzQ5f82ooOlx0mA?e=5IJdQZ" TargetMode="External"/><Relationship Id="rId15" Type="http://schemas.openxmlformats.org/officeDocument/2006/relationships/hyperlink" Target="https://1drv.ms/f/c/4c5a4ba4ea3a37ee/EgoQ-6L3LHtNmnvqEbPqdjYBEvTe-m14jzgtYpVaOrhHuA?e=cOh5g8" TargetMode="External"/><Relationship Id="rId10" Type="http://schemas.openxmlformats.org/officeDocument/2006/relationships/hyperlink" Target="https://1drv.ms/f/c/4c5a4ba4ea3a37ee/En5-8_oHJV1Ol1P6cMfxWY8BYU6SeIVN9tuId8UQLgnitg?e=wRnfD5" TargetMode="External"/><Relationship Id="rId19" Type="http://schemas.microsoft.com/office/2017/10/relationships/threadedComment" Target="../threadedComments/threadedComment7.xml"/><Relationship Id="rId4" Type="http://schemas.openxmlformats.org/officeDocument/2006/relationships/hyperlink" Target="https://1drv.ms/f/c/4c5a4ba4ea3a37ee/EhtFys4vI6tMuQScuepZWhEBq5d7RGPGiXOx_FwUkZAi6w?e=pdvq5B" TargetMode="External"/><Relationship Id="rId9" Type="http://schemas.openxmlformats.org/officeDocument/2006/relationships/hyperlink" Target="https://1drv.ms/f/c/4c5a4ba4ea3a37ee/Eva71j538NhOmM--L-RRolwB-ol56DCbq6KdcGFbJpTB_Q?e=YbWnEV" TargetMode="External"/><Relationship Id="rId14" Type="http://schemas.openxmlformats.org/officeDocument/2006/relationships/hyperlink" Target="https://1drv.ms/f/c/4c5a4ba4ea3a37ee/EqVS2HdtVwdJjRTR35f83JEBIF8HW-vZ8MxvJm6NpV_w3A?e=c97VuC"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1drv.ms/f/c/4c5a4ba4ea3a37ee/EoG2fFoT6bdLl8X9f52AFnQB7Mo64WQW6PNLNhbamXpuNA?e=1vwYGv" TargetMode="External"/><Relationship Id="rId7" Type="http://schemas.microsoft.com/office/2017/10/relationships/threadedComment" Target="../threadedComments/threadedComment8.xml"/><Relationship Id="rId2" Type="http://schemas.openxmlformats.org/officeDocument/2006/relationships/hyperlink" Target="https://1drv.ms/f/c/4c5a4ba4ea3a37ee/EkueR3bnx5BKmR1jpkYXzrYBTmTpWC5QOJXDh6THnrIa_g?e=o7wo8F" TargetMode="External"/><Relationship Id="rId1" Type="http://schemas.openxmlformats.org/officeDocument/2006/relationships/hyperlink" Target="https://1drv.ms/f/c/4c5a4ba4ea3a37ee/EhIwjNidQwdLsu8I8bVUETIB_PI9ONiBG_szZgxf0-lOrw?e=agtpgS" TargetMode="External"/><Relationship Id="rId6" Type="http://schemas.openxmlformats.org/officeDocument/2006/relationships/comments" Target="../comments8.xml"/><Relationship Id="rId5" Type="http://schemas.openxmlformats.org/officeDocument/2006/relationships/vmlDrawing" Target="../drawings/vmlDrawing8.vml"/><Relationship Id="rId4" Type="http://schemas.openxmlformats.org/officeDocument/2006/relationships/hyperlink" Target="https://1drv.ms/f/c/4c5a4ba4ea3a37ee/ErnzgkDTpc1MqzmoVD_UitkBH2SPvfV04DFG2GP0HJV5uQ?e=BFhGm3"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1drv.ms/f/c/4c5a4ba4ea3a37ee/ElWvSgABMZlPl956yDmf3hwBzxI7JMZQ_hH7NpCARVhYaQ?e=e2pniC" TargetMode="External"/><Relationship Id="rId3" Type="http://schemas.openxmlformats.org/officeDocument/2006/relationships/hyperlink" Target="https://1drv.ms/f/c/4c5a4ba4ea3a37ee/EnPdX4LGC09CrfyK_agujroBQoBK_5LTBIn5SNpczHbeUg?e=Ae0fAl" TargetMode="External"/><Relationship Id="rId7" Type="http://schemas.openxmlformats.org/officeDocument/2006/relationships/hyperlink" Target="https://1drv.ms/f/c/4c5a4ba4ea3a37ee/Eppoeg7K7tJOgmEp0CDKl7wBBVveg3uivpYu3AXGGZ3B1Q?e=UwwaKf" TargetMode="External"/><Relationship Id="rId2" Type="http://schemas.openxmlformats.org/officeDocument/2006/relationships/hyperlink" Target="https://1drv.ms/f/c/4c5a4ba4ea3a37ee/Eig3ss8y2_BJibIcZOaACeYBcO6jcCmd0u9l6DJfVx8bhA?e=XCfpdf" TargetMode="External"/><Relationship Id="rId1" Type="http://schemas.openxmlformats.org/officeDocument/2006/relationships/hyperlink" Target="https://1drv.ms/f/c/4c5a4ba4ea3a37ee/EjZC0rmjy19BlFBakFV4kGsB_Zoqs-1r718b5_c-aMQEng?e=ExcR8T" TargetMode="External"/><Relationship Id="rId6" Type="http://schemas.openxmlformats.org/officeDocument/2006/relationships/hyperlink" Target="https://1drv.ms/f/c/4c5a4ba4ea3a37ee/EqwOkTPgaFlKjZF1e3UnI3ABOSw_HfxYp3zHvzXKWOcnhQ?e=WLT2y3" TargetMode="External"/><Relationship Id="rId11" Type="http://schemas.microsoft.com/office/2017/10/relationships/threadedComment" Target="../threadedComments/threadedComment9.xml"/><Relationship Id="rId5" Type="http://schemas.openxmlformats.org/officeDocument/2006/relationships/hyperlink" Target="https://1drv.ms/f/c/4c5a4ba4ea3a37ee/Eqwz3oUrrI5Kj-T2mXPbvMMBgR_QB3RelJGIyHXMh92W1Q?e=MZFIUh" TargetMode="External"/><Relationship Id="rId10" Type="http://schemas.openxmlformats.org/officeDocument/2006/relationships/comments" Target="../comments9.xml"/><Relationship Id="rId4" Type="http://schemas.openxmlformats.org/officeDocument/2006/relationships/hyperlink" Target="https://1drv.ms/f/c/4c5a4ba4ea3a37ee/EqYt8o5qNYtBjKDVP5hPaRQBbPeAQADb4tM4ofun6hnCTA?e=rbi3mx" TargetMode="External"/><Relationship Id="rId9"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3" Type="http://schemas.openxmlformats.org/officeDocument/2006/relationships/hyperlink" Target="https://1drv.ms/f/c/4c5a4ba4ea3a37ee/EnyU575jWGVMlzAVx_5Lp2kBOBFEWp9D5Yxmlk-TtFUSXw?e=7mF6bU" TargetMode="External"/><Relationship Id="rId7" Type="http://schemas.microsoft.com/office/2017/10/relationships/threadedComment" Target="../threadedComments/threadedComment10.xml"/><Relationship Id="rId2" Type="http://schemas.openxmlformats.org/officeDocument/2006/relationships/hyperlink" Target="https://1drv.ms/f/c/4c5a4ba4ea3a37ee/EiaMC-erilRCvzqj8Ee1zS0BT15_kFgGdYF9RY20vpowJg?e=yodv0c" TargetMode="External"/><Relationship Id="rId1" Type="http://schemas.openxmlformats.org/officeDocument/2006/relationships/hyperlink" Target="https://1drv.ms/f/c/4c5a4ba4ea3a37ee/EiNXjzZ0HClNnUUqZONoAUwBLpJTbwXKuflGw1l5RrOc2A?e=Zxbows" TargetMode="External"/><Relationship Id="rId6" Type="http://schemas.openxmlformats.org/officeDocument/2006/relationships/comments" Target="../comments10.xml"/><Relationship Id="rId5" Type="http://schemas.openxmlformats.org/officeDocument/2006/relationships/vmlDrawing" Target="../drawings/vmlDrawing10.vml"/><Relationship Id="rId4" Type="http://schemas.openxmlformats.org/officeDocument/2006/relationships/hyperlink" Target="https://1drv.ms/f/c/4c5a4ba4ea3a37ee/Evpq3GqCGeVFlHQu6SGpWMYB40iyZym3oHNnac_Pn0PyZg?e=o8Sdk0" TargetMode="Externa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hyperlink" Target="https://1drv.ms/f/c/4c5a4ba4ea3a37ee/EtxOINQy4HxLtoNbl1PC8F0B5yEMoHygRD6psTeeJtMtSA?e=NLC33U" TargetMode="External"/><Relationship Id="rId1" Type="http://schemas.openxmlformats.org/officeDocument/2006/relationships/hyperlink" Target="https://1drv.ms/f/c/4c5a4ba4ea3a37ee/EqYXuIVG0WNFrP9BbZ7vz4QBjIIFLZ0-qN0GMPRG5VBxow?e=7vEwq3" TargetMode="External"/><Relationship Id="rId5" Type="http://schemas.microsoft.com/office/2017/10/relationships/threadedComment" Target="../threadedComments/threadedComment11.xml"/><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hyperlink" Target="https://1drv.ms/f/c/4c5a4ba4ea3a37ee/EhTlQcXjy25EviEUCek778oBXfsEqIbJ2GzlzqH9X6DlJQ?e=p0BSjR" TargetMode="External"/><Relationship Id="rId7" Type="http://schemas.microsoft.com/office/2017/10/relationships/threadedComment" Target="../threadedComments/threadedComment12.xml"/><Relationship Id="rId2" Type="http://schemas.openxmlformats.org/officeDocument/2006/relationships/hyperlink" Target="https://1drv.ms/f/c/4c5a4ba4ea3a37ee/EhTlQcXjy25EviEUCek778oBXfsEqIbJ2GzlzqH9X6DlJQ?e=p0BSjR" TargetMode="External"/><Relationship Id="rId1" Type="http://schemas.openxmlformats.org/officeDocument/2006/relationships/hyperlink" Target="https://1drv.ms/f/c/4c5a4ba4ea3a37ee/EhTlQcXjy25EviEUCek778oBXfsEqIbJ2GzlzqH9X6DlJQ?e=p0BSjR" TargetMode="External"/><Relationship Id="rId6" Type="http://schemas.openxmlformats.org/officeDocument/2006/relationships/comments" Target="../comments12.xml"/><Relationship Id="rId5" Type="http://schemas.openxmlformats.org/officeDocument/2006/relationships/vmlDrawing" Target="../drawings/vmlDrawing12.vml"/><Relationship Id="rId4" Type="http://schemas.openxmlformats.org/officeDocument/2006/relationships/hyperlink" Target="https://1drv.ms/f/c/4c5a4ba4ea3a37ee/EtjDLMewsJNCkHqhdaQqL3oBpSEkupUTQdHPyr5u0Xkt4A?e=mAzptl" TargetMode="External"/></Relationships>
</file>

<file path=xl/worksheets/_rels/sheet13.xml.rels><?xml version="1.0" encoding="UTF-8" standalone="yes"?>
<Relationships xmlns="http://schemas.openxmlformats.org/package/2006/relationships"><Relationship Id="rId8" Type="http://schemas.openxmlformats.org/officeDocument/2006/relationships/comments" Target="../comments13.xml"/><Relationship Id="rId3" Type="http://schemas.openxmlformats.org/officeDocument/2006/relationships/hyperlink" Target="https://1drv.ms/f/c/4c5a4ba4ea3a37ee/EidhIq6_JE5BoWtxt5BTMnwBdYXdOn0AOrLDYhuplj8P8Q?e=U4sqbQ" TargetMode="External"/><Relationship Id="rId7" Type="http://schemas.openxmlformats.org/officeDocument/2006/relationships/vmlDrawing" Target="../drawings/vmlDrawing13.vml"/><Relationship Id="rId2" Type="http://schemas.openxmlformats.org/officeDocument/2006/relationships/hyperlink" Target="https://1drv.ms/f/c/4c5a4ba4ea3a37ee/EsOpoLgL4eNLnpjs1XQHHe8BAhZSxr3-4EtJfqaqTmJV4w?e=HhSEI8" TargetMode="External"/><Relationship Id="rId1" Type="http://schemas.openxmlformats.org/officeDocument/2006/relationships/hyperlink" Target="https://1drv.ms/f/c/4c5a4ba4ea3a37ee/EouS7-3Jdd1Oq3bqa-Sy-KIBJortH2tNUO_Wa012Wfz-EA?e=otcH03" TargetMode="External"/><Relationship Id="rId6" Type="http://schemas.openxmlformats.org/officeDocument/2006/relationships/hyperlink" Target="https://1drv.ms/f/c/4c5a4ba4ea3a37ee/Ett7waHYeoVGmTu3Hd3edMwB0lj_fNHYsWiUImgkDhvfaA?e=ct54J2" TargetMode="External"/><Relationship Id="rId5" Type="http://schemas.openxmlformats.org/officeDocument/2006/relationships/hyperlink" Target="https://1drv.ms/f/c/4c5a4ba4ea3a37ee/EkEcLUmmw8BEmQIk8jQJ8HIBUs9mB0SFA_rmb-w26kpCWg?e=mG0pfd" TargetMode="External"/><Relationship Id="rId4" Type="http://schemas.openxmlformats.org/officeDocument/2006/relationships/hyperlink" Target="https://1drv.ms/f/c/4c5a4ba4ea3a37ee/Ekqz4IVec-JMnJAM6q9VoF0BBqIUMmC_eZQqSui9WPqkoQ?e=ZlVsh3" TargetMode="External"/><Relationship Id="rId9"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hyperlink" Target="https://1drv.ms/f/c/4c5a4ba4ea3a37ee/Em7OF8aTtBtEmk3Ir7dJjFYBDireRxO3AGECmgC8vyaqKA?e=wja4XG" TargetMode="External"/><Relationship Id="rId1" Type="http://schemas.openxmlformats.org/officeDocument/2006/relationships/hyperlink" Target="https://1drv.ms/f/c/4c5a4ba4ea3a37ee/EjS4FY4epvRFsfmOzFcAeSkBv9mCa5PtuFkzNXDk5RkvbQ?e=dTAEFR" TargetMode="External"/><Relationship Id="rId5" Type="http://schemas.microsoft.com/office/2017/10/relationships/threadedComment" Target="../threadedComments/threadedComment14.xml"/><Relationship Id="rId4"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hyperlink" Target="https://1drv.ms/f/c/4c5a4ba4ea3a37ee/EpgstPJA9a5Nrqi3FiEMOVABr4Cdxb4Jym6cUOTVejtm9Q?e=a2Taao" TargetMode="External"/><Relationship Id="rId1" Type="http://schemas.openxmlformats.org/officeDocument/2006/relationships/hyperlink" Target="https://1drv.ms/f/c/4c5a4ba4ea3a37ee/Egilt0-fqBRLpJn77kSBWBwBqRzWie58JrVrpfWO-B_vnQ?e=I1NkoB" TargetMode="External"/><Relationship Id="rId5" Type="http://schemas.microsoft.com/office/2017/10/relationships/threadedComment" Target="../threadedComments/threadedComment15.xml"/><Relationship Id="rId4" Type="http://schemas.openxmlformats.org/officeDocument/2006/relationships/comments" Target="../comments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BC2B6-D9CD-4D7B-8622-229992365F7E}">
  <dimension ref="A2:X67"/>
  <sheetViews>
    <sheetView topLeftCell="B1" zoomScaleNormal="100" workbookViewId="0">
      <selection activeCell="E8" sqref="E8"/>
    </sheetView>
  </sheetViews>
  <sheetFormatPr baseColWidth="10" defaultColWidth="11.5546875" defaultRowHeight="13.8" x14ac:dyDescent="0.25"/>
  <cols>
    <col min="1" max="1" width="4.33203125" style="12" bestFit="1" customWidth="1"/>
    <col min="2" max="2" width="17" style="12" bestFit="1" customWidth="1"/>
    <col min="3" max="3" width="22.44140625" style="12" bestFit="1" customWidth="1"/>
    <col min="4" max="4" width="22" style="12" bestFit="1" customWidth="1"/>
    <col min="5" max="5" width="20" style="12" bestFit="1" customWidth="1"/>
    <col min="6" max="6" width="23.33203125" style="12" bestFit="1" customWidth="1"/>
    <col min="7" max="7" width="19.109375" style="12" bestFit="1" customWidth="1"/>
    <col min="8" max="8" width="11.33203125" style="12" bestFit="1" customWidth="1"/>
    <col min="9" max="9" width="11.5546875" style="12"/>
    <col min="10" max="10" width="86.5546875" style="12" hidden="1" customWidth="1"/>
    <col min="11" max="11" width="6.6640625" style="12" hidden="1" customWidth="1"/>
    <col min="12" max="12" width="14.109375" style="12" customWidth="1"/>
    <col min="13" max="13" width="15.6640625" style="12" customWidth="1"/>
    <col min="14" max="14" width="24.109375" style="12" customWidth="1"/>
    <col min="15" max="15" width="19.109375" style="12" customWidth="1"/>
    <col min="16" max="16" width="30.33203125" style="12" customWidth="1"/>
    <col min="17" max="17" width="16.44140625" style="12" customWidth="1"/>
    <col min="18" max="18" width="17.33203125" style="12" customWidth="1"/>
    <col min="19" max="19" width="13.5546875" style="12" customWidth="1"/>
    <col min="20" max="21" width="11.5546875" style="12"/>
    <col min="22" max="22" width="11.33203125" style="12" customWidth="1"/>
    <col min="23" max="24" width="0" style="12" hidden="1" customWidth="1"/>
    <col min="25" max="16384" width="11.5546875" style="12"/>
  </cols>
  <sheetData>
    <row r="2" spans="1:24" x14ac:dyDescent="0.25">
      <c r="B2" s="128" t="s">
        <v>0</v>
      </c>
      <c r="C2" s="129"/>
      <c r="D2" s="126" t="s">
        <v>1</v>
      </c>
      <c r="E2" s="126"/>
      <c r="F2" s="126"/>
      <c r="G2" s="126"/>
      <c r="H2" s="126"/>
    </row>
    <row r="4" spans="1:24" x14ac:dyDescent="0.25">
      <c r="A4" s="127" t="s">
        <v>2</v>
      </c>
      <c r="B4" s="127"/>
      <c r="C4" s="127"/>
      <c r="D4" s="127"/>
      <c r="E4" s="127"/>
      <c r="F4" s="127"/>
      <c r="G4" s="127"/>
      <c r="H4" s="127"/>
      <c r="M4" s="127" t="s">
        <v>3</v>
      </c>
      <c r="N4" s="127"/>
    </row>
    <row r="5" spans="1:24" x14ac:dyDescent="0.25">
      <c r="K5" s="12" t="s">
        <v>4</v>
      </c>
    </row>
    <row r="6" spans="1:24" ht="41.4" x14ac:dyDescent="0.25">
      <c r="A6" s="20" t="s">
        <v>5</v>
      </c>
      <c r="B6" s="20" t="s">
        <v>6</v>
      </c>
      <c r="C6" s="20" t="s">
        <v>7</v>
      </c>
      <c r="D6" s="20" t="s">
        <v>8</v>
      </c>
      <c r="E6" s="20" t="s">
        <v>9</v>
      </c>
      <c r="F6" s="20" t="s">
        <v>10</v>
      </c>
      <c r="G6" s="20" t="s">
        <v>11</v>
      </c>
      <c r="H6" s="20" t="s">
        <v>12</v>
      </c>
      <c r="K6" s="12" t="s">
        <v>13</v>
      </c>
      <c r="L6" s="1"/>
      <c r="M6" s="24" t="s">
        <v>9</v>
      </c>
      <c r="N6" s="24" t="s">
        <v>14</v>
      </c>
      <c r="O6" s="24" t="s">
        <v>15</v>
      </c>
      <c r="P6" s="24" t="s">
        <v>16</v>
      </c>
      <c r="R6" s="11" t="s">
        <v>17</v>
      </c>
      <c r="S6" s="35" t="s">
        <v>18</v>
      </c>
      <c r="T6" s="9" t="s">
        <v>19</v>
      </c>
      <c r="U6" s="9" t="s">
        <v>20</v>
      </c>
    </row>
    <row r="7" spans="1:24" ht="14.4" x14ac:dyDescent="0.3">
      <c r="A7" s="16">
        <v>1</v>
      </c>
      <c r="B7" s="17"/>
      <c r="C7" s="16"/>
      <c r="D7" s="18"/>
      <c r="E7" s="16"/>
      <c r="F7" s="16"/>
      <c r="G7" s="16"/>
      <c r="H7" s="46" t="str">
        <f>IF(E7=1,HYPERLINK($X$7,"Adjuntar evidencia"),IF(E7=2,HYPERLINK($X$8,"Adjuntar evidencia"),""""))</f>
        <v>"</v>
      </c>
      <c r="J7" s="12" t="s">
        <v>21</v>
      </c>
      <c r="K7" s="12" t="s">
        <v>22</v>
      </c>
      <c r="L7" s="131" t="s">
        <v>23</v>
      </c>
      <c r="M7" s="3" t="s">
        <v>24</v>
      </c>
      <c r="N7" s="3">
        <f>COUNTIFS($E$7:$E$26,"1",$C$7:$C$26,"2025-1")</f>
        <v>0</v>
      </c>
      <c r="O7" s="4">
        <v>10</v>
      </c>
      <c r="P7" s="7">
        <f>(N7/O8)</f>
        <v>0</v>
      </c>
      <c r="Q7" s="123"/>
      <c r="R7" s="5">
        <f>SUMIFS($F$7:$F$26,$E$7:$E$26,"1",$C$7:$C$26,"2025-1")</f>
        <v>0</v>
      </c>
      <c r="S7" s="36"/>
      <c r="T7" s="2">
        <v>50</v>
      </c>
      <c r="U7" s="7">
        <f>(S7/T7)</f>
        <v>0</v>
      </c>
      <c r="X7" s="45" t="s">
        <v>25</v>
      </c>
    </row>
    <row r="8" spans="1:24" ht="14.4" x14ac:dyDescent="0.3">
      <c r="A8" s="16">
        <v>2</v>
      </c>
      <c r="B8" s="16"/>
      <c r="C8" s="16"/>
      <c r="D8" s="18"/>
      <c r="E8" s="16"/>
      <c r="F8" s="16"/>
      <c r="G8" s="16"/>
      <c r="H8" s="46" t="str">
        <f t="shared" ref="H8:H26" si="0">IF(E8=1,HYPERLINK($X$7,"Adjuntar evidencia"),IF(E8=2,HYPERLINK($X$8,"Adjuntar evidencia"),""""))</f>
        <v>"</v>
      </c>
      <c r="J8" s="12" t="s">
        <v>26</v>
      </c>
      <c r="K8" s="12" t="s">
        <v>27</v>
      </c>
      <c r="L8" s="131"/>
      <c r="M8" s="3" t="s">
        <v>28</v>
      </c>
      <c r="N8" s="3">
        <f>COUNTIFS($E$7:$E$26,"2",$C$7:$C$26,"2025-1")</f>
        <v>0</v>
      </c>
      <c r="O8" s="4">
        <v>10</v>
      </c>
      <c r="P8" s="7">
        <f>(N8/O8)</f>
        <v>0</v>
      </c>
      <c r="Q8" s="124"/>
      <c r="R8" s="5">
        <f>SUMIFS($F$7:$F$26,$E$7:$E$26,"2",$C$7:$C$26,"2025-1")</f>
        <v>0</v>
      </c>
      <c r="S8" s="36"/>
      <c r="T8" s="2">
        <v>20</v>
      </c>
      <c r="U8" s="7">
        <f>(S8/T8)</f>
        <v>0</v>
      </c>
      <c r="X8" s="45" t="s">
        <v>29</v>
      </c>
    </row>
    <row r="9" spans="1:24" ht="14.4" x14ac:dyDescent="0.3">
      <c r="A9" s="16">
        <v>3</v>
      </c>
      <c r="B9" s="16"/>
      <c r="C9" s="16"/>
      <c r="D9" s="18"/>
      <c r="E9" s="16"/>
      <c r="F9" s="16"/>
      <c r="G9" s="16"/>
      <c r="H9" s="46" t="str">
        <f t="shared" si="0"/>
        <v>"</v>
      </c>
      <c r="J9" s="12" t="s">
        <v>30</v>
      </c>
      <c r="K9" s="12" t="s">
        <v>31</v>
      </c>
      <c r="L9" s="132" t="s">
        <v>32</v>
      </c>
      <c r="M9" s="25" t="s">
        <v>24</v>
      </c>
      <c r="N9" s="25">
        <f>COUNTIFS($E$7:$E$26,"1",$C$7:$C$26,"2025-2")</f>
        <v>0</v>
      </c>
      <c r="O9" s="26">
        <v>10</v>
      </c>
      <c r="P9" s="27">
        <f>(N9/O10)</f>
        <v>0</v>
      </c>
      <c r="Q9" s="125"/>
      <c r="R9" s="5">
        <f>SUMIFS($F$7:$F$26,$E$7:$E$26,"1",$C$7:$C$26,"2025-2")</f>
        <v>0</v>
      </c>
      <c r="S9" s="36"/>
      <c r="T9" s="2">
        <v>50</v>
      </c>
      <c r="U9" s="7">
        <f t="shared" ref="U9:U15" si="1">(S9/T9)</f>
        <v>0</v>
      </c>
    </row>
    <row r="10" spans="1:24" ht="14.4" x14ac:dyDescent="0.3">
      <c r="A10" s="16">
        <v>4</v>
      </c>
      <c r="B10" s="16"/>
      <c r="C10" s="16"/>
      <c r="D10" s="18"/>
      <c r="E10" s="16"/>
      <c r="F10" s="16"/>
      <c r="G10" s="16"/>
      <c r="H10" s="46" t="str">
        <f t="shared" si="0"/>
        <v>"</v>
      </c>
      <c r="K10" s="12" t="s">
        <v>33</v>
      </c>
      <c r="L10" s="131"/>
      <c r="M10" s="3" t="s">
        <v>28</v>
      </c>
      <c r="N10" s="3">
        <f>COUNTIFS($E$7:$E$26,"2",$C$7:$C$26,"2025-2")</f>
        <v>0</v>
      </c>
      <c r="O10" s="4">
        <v>10</v>
      </c>
      <c r="P10" s="7">
        <f>(N10/O10)</f>
        <v>0</v>
      </c>
      <c r="Q10" s="125"/>
      <c r="R10" s="5">
        <f>SUMIFS($F$7:$F$26,$E$7:$E$26,"2",$C$7:$C$26,"2025-2")</f>
        <v>0</v>
      </c>
      <c r="S10" s="36"/>
      <c r="T10" s="2">
        <v>20</v>
      </c>
      <c r="U10" s="7">
        <f t="shared" si="1"/>
        <v>0</v>
      </c>
    </row>
    <row r="11" spans="1:24" ht="14.4" x14ac:dyDescent="0.3">
      <c r="A11" s="16">
        <v>5</v>
      </c>
      <c r="B11" s="16"/>
      <c r="C11" s="16"/>
      <c r="D11" s="18"/>
      <c r="E11" s="16"/>
      <c r="F11" s="16"/>
      <c r="G11" s="16"/>
      <c r="H11" s="46" t="str">
        <f>IF(E11=1,HYPERLINK($X$7,"Adjuntar evidencia"),IF(E11=2,HYPERLINK($X$8,"Adjuntar evidencia"),""""))</f>
        <v>"</v>
      </c>
      <c r="K11" s="12" t="s">
        <v>34</v>
      </c>
      <c r="L11" s="131" t="s">
        <v>35</v>
      </c>
      <c r="M11" s="3" t="s">
        <v>24</v>
      </c>
      <c r="N11" s="3">
        <f>COUNTIFS($E$7:$E$26,"1",$C$7:$C$26,"2026-1")</f>
        <v>0</v>
      </c>
      <c r="O11" s="4">
        <v>10</v>
      </c>
      <c r="P11" s="7">
        <f>(N11/O12)</f>
        <v>0</v>
      </c>
      <c r="Q11" s="125"/>
      <c r="R11" s="5">
        <f>SUMIFS($F$7:$F$26,$E$7:$E$26,"1",$C$7:$C$26,"2026-1")</f>
        <v>0</v>
      </c>
      <c r="S11" s="36"/>
      <c r="T11" s="2">
        <v>50</v>
      </c>
      <c r="U11" s="7">
        <f t="shared" si="1"/>
        <v>0</v>
      </c>
    </row>
    <row r="12" spans="1:24" ht="14.4" x14ac:dyDescent="0.3">
      <c r="A12" s="16">
        <v>6</v>
      </c>
      <c r="B12" s="16"/>
      <c r="C12" s="16"/>
      <c r="D12" s="18"/>
      <c r="E12" s="16"/>
      <c r="F12" s="16"/>
      <c r="G12" s="16"/>
      <c r="H12" s="46" t="str">
        <f t="shared" si="0"/>
        <v>"</v>
      </c>
      <c r="K12" s="12" t="s">
        <v>36</v>
      </c>
      <c r="L12" s="131"/>
      <c r="M12" s="3" t="s">
        <v>28</v>
      </c>
      <c r="N12" s="3">
        <f>COUNTIFS($E$7:$E$26,"2",$C$7:$C$26,"2026-1")</f>
        <v>0</v>
      </c>
      <c r="O12" s="4">
        <v>10</v>
      </c>
      <c r="P12" s="7">
        <f>(N12/O12)</f>
        <v>0</v>
      </c>
      <c r="Q12" s="125"/>
      <c r="R12" s="5">
        <f>SUMIFS($F$7:$F$26,$E$7:$E$26,"2",$C$7:$C$26,"2026-1")</f>
        <v>0</v>
      </c>
      <c r="S12" s="36"/>
      <c r="T12" s="2">
        <v>20</v>
      </c>
      <c r="U12" s="7">
        <f t="shared" si="1"/>
        <v>0</v>
      </c>
    </row>
    <row r="13" spans="1:24" ht="14.4" x14ac:dyDescent="0.3">
      <c r="A13" s="16">
        <v>7</v>
      </c>
      <c r="B13" s="16"/>
      <c r="C13" s="16"/>
      <c r="D13" s="18"/>
      <c r="E13" s="16"/>
      <c r="F13" s="16"/>
      <c r="G13" s="16"/>
      <c r="H13" s="46" t="str">
        <f t="shared" si="0"/>
        <v>"</v>
      </c>
      <c r="K13" s="12" t="s">
        <v>37</v>
      </c>
      <c r="L13" s="131" t="s">
        <v>38</v>
      </c>
      <c r="M13" s="3" t="s">
        <v>24</v>
      </c>
      <c r="N13" s="3">
        <f>COUNTIFS($E$7:$E$26,"1",$C$7:$C$26,"2026-2")</f>
        <v>0</v>
      </c>
      <c r="O13" s="4">
        <v>10</v>
      </c>
      <c r="P13" s="7">
        <f>(N13/O14)</f>
        <v>0</v>
      </c>
      <c r="Q13" s="125"/>
      <c r="R13" s="5">
        <f>SUMIFS($F$7:$F$26,$E$7:$E$26,"1",$C$7:$C$26,"2026-2")</f>
        <v>0</v>
      </c>
      <c r="S13" s="36"/>
      <c r="T13" s="2">
        <v>50</v>
      </c>
      <c r="U13" s="7">
        <f t="shared" si="1"/>
        <v>0</v>
      </c>
      <c r="W13" s="12">
        <v>1</v>
      </c>
    </row>
    <row r="14" spans="1:24" ht="14.4" x14ac:dyDescent="0.3">
      <c r="A14" s="16">
        <v>8</v>
      </c>
      <c r="B14" s="16"/>
      <c r="C14" s="16"/>
      <c r="D14" s="18"/>
      <c r="E14" s="16"/>
      <c r="F14" s="16"/>
      <c r="G14" s="16"/>
      <c r="H14" s="46" t="str">
        <f t="shared" si="0"/>
        <v>"</v>
      </c>
      <c r="K14" s="12" t="s">
        <v>39</v>
      </c>
      <c r="L14" s="131"/>
      <c r="M14" s="3" t="s">
        <v>28</v>
      </c>
      <c r="N14" s="3">
        <f>COUNTIFS($E$7:$E$26,"2",$C$7:$C$26,"2026-2")</f>
        <v>0</v>
      </c>
      <c r="O14" s="4">
        <v>10</v>
      </c>
      <c r="P14" s="7">
        <f>(N14/O14)</f>
        <v>0</v>
      </c>
      <c r="Q14" s="125"/>
      <c r="R14" s="5">
        <f>SUMIFS($F$7:$F$26,$E$7:$E$26,"2",$C$7:$C$26,"2026-2")</f>
        <v>0</v>
      </c>
      <c r="S14" s="36"/>
      <c r="T14" s="2">
        <v>20</v>
      </c>
      <c r="U14" s="7">
        <f t="shared" si="1"/>
        <v>0</v>
      </c>
      <c r="W14" s="12">
        <v>2</v>
      </c>
    </row>
    <row r="15" spans="1:24" ht="14.4" x14ac:dyDescent="0.3">
      <c r="A15" s="16">
        <v>9</v>
      </c>
      <c r="B15" s="16"/>
      <c r="C15" s="16"/>
      <c r="D15" s="18"/>
      <c r="E15" s="16"/>
      <c r="F15" s="16"/>
      <c r="G15" s="16"/>
      <c r="H15" s="46" t="str">
        <f t="shared" si="0"/>
        <v>"</v>
      </c>
      <c r="K15" s="12" t="s">
        <v>40</v>
      </c>
      <c r="L15" s="131" t="s">
        <v>41</v>
      </c>
      <c r="M15" s="3" t="s">
        <v>24</v>
      </c>
      <c r="N15" s="3">
        <f>COUNTIFS($E$7:$E$26,"1",$C$7:$C$26,"2027-1")</f>
        <v>0</v>
      </c>
      <c r="O15" s="4">
        <v>10</v>
      </c>
      <c r="P15" s="7">
        <f>(N15/O16)</f>
        <v>0</v>
      </c>
      <c r="Q15" s="125"/>
      <c r="R15" s="5">
        <f>SUMIFS($F$7:$F$26,$E$7:$E$26,"1",$C$7:$C$26,"2027-1")</f>
        <v>0</v>
      </c>
      <c r="S15" s="36"/>
      <c r="T15" s="2">
        <v>50</v>
      </c>
      <c r="U15" s="7">
        <f t="shared" si="1"/>
        <v>0</v>
      </c>
    </row>
    <row r="16" spans="1:24" ht="14.4" x14ac:dyDescent="0.3">
      <c r="A16" s="16">
        <v>10</v>
      </c>
      <c r="B16" s="16"/>
      <c r="C16" s="16"/>
      <c r="D16" s="18"/>
      <c r="E16" s="16"/>
      <c r="F16" s="16"/>
      <c r="G16" s="16"/>
      <c r="H16" s="46" t="str">
        <f t="shared" si="0"/>
        <v>"</v>
      </c>
      <c r="K16" s="12" t="s">
        <v>42</v>
      </c>
      <c r="L16" s="131"/>
      <c r="M16" s="3" t="s">
        <v>28</v>
      </c>
      <c r="N16" s="3">
        <f>COUNTIFS($E$7:$E$26,"2",$C$7:$C$26,"2027-1")</f>
        <v>0</v>
      </c>
      <c r="O16" s="4">
        <v>10</v>
      </c>
      <c r="P16" s="7">
        <f>(N16/O16)</f>
        <v>0</v>
      </c>
      <c r="Q16" s="125"/>
      <c r="R16" s="5">
        <f>SUMIFS($F$7:$F$26,$E$7:$E$26,"2",$C$7:$C$26,"2027-1")</f>
        <v>0</v>
      </c>
      <c r="S16" s="36"/>
      <c r="T16" s="2">
        <v>20</v>
      </c>
      <c r="U16" s="7">
        <f>(S16/T16)</f>
        <v>0</v>
      </c>
    </row>
    <row r="17" spans="1:16" ht="14.4" x14ac:dyDescent="0.3">
      <c r="A17" s="16">
        <v>11</v>
      </c>
      <c r="B17" s="16"/>
      <c r="C17" s="16"/>
      <c r="D17" s="18"/>
      <c r="E17" s="16"/>
      <c r="F17" s="16"/>
      <c r="G17" s="16"/>
      <c r="H17" s="46" t="str">
        <f t="shared" si="0"/>
        <v>"</v>
      </c>
      <c r="K17" s="12" t="s">
        <v>23</v>
      </c>
    </row>
    <row r="18" spans="1:16" ht="14.4" x14ac:dyDescent="0.3">
      <c r="A18" s="16">
        <v>12</v>
      </c>
      <c r="B18" s="16"/>
      <c r="C18" s="16"/>
      <c r="D18" s="18"/>
      <c r="E18" s="16"/>
      <c r="F18" s="16"/>
      <c r="G18" s="16"/>
      <c r="H18" s="46" t="str">
        <f t="shared" si="0"/>
        <v>"</v>
      </c>
      <c r="K18" s="12" t="s">
        <v>32</v>
      </c>
    </row>
    <row r="19" spans="1:16" ht="14.4" x14ac:dyDescent="0.3">
      <c r="A19" s="16">
        <v>13</v>
      </c>
      <c r="B19" s="16"/>
      <c r="C19" s="16"/>
      <c r="D19" s="18"/>
      <c r="E19" s="16"/>
      <c r="F19" s="16"/>
      <c r="G19" s="16"/>
      <c r="H19" s="46" t="str">
        <f t="shared" si="0"/>
        <v>"</v>
      </c>
      <c r="K19" s="12" t="s">
        <v>35</v>
      </c>
    </row>
    <row r="20" spans="1:16" ht="14.4" x14ac:dyDescent="0.3">
      <c r="A20" s="16">
        <v>14</v>
      </c>
      <c r="B20" s="16"/>
      <c r="C20" s="16"/>
      <c r="D20" s="18"/>
      <c r="E20" s="16"/>
      <c r="F20" s="16"/>
      <c r="G20" s="16"/>
      <c r="H20" s="46" t="str">
        <f t="shared" si="0"/>
        <v>"</v>
      </c>
      <c r="K20" s="12" t="s">
        <v>38</v>
      </c>
    </row>
    <row r="21" spans="1:16" ht="14.4" x14ac:dyDescent="0.3">
      <c r="A21" s="16">
        <v>15</v>
      </c>
      <c r="B21" s="16"/>
      <c r="C21" s="16"/>
      <c r="D21" s="18"/>
      <c r="E21" s="16"/>
      <c r="F21" s="16"/>
      <c r="G21" s="16"/>
      <c r="H21" s="46" t="str">
        <f t="shared" si="0"/>
        <v>"</v>
      </c>
      <c r="K21" s="12" t="s">
        <v>41</v>
      </c>
    </row>
    <row r="22" spans="1:16" ht="14.4" x14ac:dyDescent="0.3">
      <c r="A22" s="16">
        <v>16</v>
      </c>
      <c r="B22" s="16"/>
      <c r="C22" s="16"/>
      <c r="D22" s="18"/>
      <c r="E22" s="16"/>
      <c r="F22" s="16"/>
      <c r="G22" s="16"/>
      <c r="H22" s="46" t="str">
        <f t="shared" si="0"/>
        <v>"</v>
      </c>
    </row>
    <row r="23" spans="1:16" ht="14.4" x14ac:dyDescent="0.3">
      <c r="A23" s="16">
        <v>17</v>
      </c>
      <c r="B23" s="16"/>
      <c r="C23" s="16"/>
      <c r="D23" s="18"/>
      <c r="E23" s="16"/>
      <c r="F23" s="16"/>
      <c r="G23" s="16"/>
      <c r="H23" s="46" t="str">
        <f t="shared" si="0"/>
        <v>"</v>
      </c>
    </row>
    <row r="24" spans="1:16" ht="14.4" x14ac:dyDescent="0.3">
      <c r="A24" s="16">
        <v>18</v>
      </c>
      <c r="B24" s="16"/>
      <c r="C24" s="16"/>
      <c r="D24" s="18"/>
      <c r="E24" s="16"/>
      <c r="F24" s="16"/>
      <c r="G24" s="16"/>
      <c r="H24" s="46" t="str">
        <f t="shared" si="0"/>
        <v>"</v>
      </c>
    </row>
    <row r="25" spans="1:16" ht="14.4" x14ac:dyDescent="0.3">
      <c r="A25" s="16">
        <v>19</v>
      </c>
      <c r="B25" s="16"/>
      <c r="C25" s="16"/>
      <c r="D25" s="18"/>
      <c r="E25" s="16"/>
      <c r="F25" s="16"/>
      <c r="G25" s="16"/>
      <c r="H25" s="46" t="str">
        <f t="shared" si="0"/>
        <v>"</v>
      </c>
    </row>
    <row r="26" spans="1:16" ht="14.4" x14ac:dyDescent="0.3">
      <c r="A26" s="16">
        <v>20</v>
      </c>
      <c r="B26" s="16"/>
      <c r="C26" s="16"/>
      <c r="D26" s="18"/>
      <c r="E26" s="16"/>
      <c r="F26" s="16"/>
      <c r="G26" s="16"/>
      <c r="H26" s="46" t="str">
        <f t="shared" si="0"/>
        <v>"</v>
      </c>
    </row>
    <row r="27" spans="1:16" ht="15" customHeight="1" thickBot="1" x14ac:dyDescent="0.3">
      <c r="D27" s="21"/>
    </row>
    <row r="28" spans="1:16" ht="15" customHeight="1" thickBot="1" x14ac:dyDescent="0.3">
      <c r="A28" s="133" t="s">
        <v>43</v>
      </c>
      <c r="B28" s="134"/>
      <c r="C28" s="134"/>
      <c r="D28" s="134"/>
      <c r="E28" s="134"/>
      <c r="F28" s="134"/>
      <c r="G28" s="134"/>
      <c r="H28" s="135"/>
    </row>
    <row r="29" spans="1:16" ht="15" customHeight="1" thickBot="1" x14ac:dyDescent="0.3">
      <c r="A29" s="136" t="s">
        <v>44</v>
      </c>
      <c r="B29" s="137"/>
      <c r="C29" s="137"/>
      <c r="D29" s="137"/>
      <c r="E29" s="137"/>
      <c r="F29" s="137"/>
      <c r="G29" s="137"/>
      <c r="H29" s="138"/>
    </row>
    <row r="30" spans="1:16" ht="15" customHeight="1" x14ac:dyDescent="0.25">
      <c r="D30" s="21"/>
    </row>
    <row r="31" spans="1:16" ht="27.6" x14ac:dyDescent="0.25">
      <c r="A31" s="22" t="s">
        <v>5</v>
      </c>
      <c r="B31" s="22" t="s">
        <v>45</v>
      </c>
      <c r="C31" s="22" t="s">
        <v>46</v>
      </c>
      <c r="D31" s="22" t="s">
        <v>47</v>
      </c>
      <c r="E31" s="22" t="s">
        <v>48</v>
      </c>
      <c r="F31" s="22" t="s">
        <v>49</v>
      </c>
      <c r="G31" s="22" t="s">
        <v>12</v>
      </c>
      <c r="M31" s="1"/>
      <c r="N31" s="24" t="s">
        <v>50</v>
      </c>
      <c r="O31" s="24" t="s">
        <v>15</v>
      </c>
      <c r="P31" s="24" t="s">
        <v>16</v>
      </c>
    </row>
    <row r="32" spans="1:16" ht="15" customHeight="1" x14ac:dyDescent="0.25">
      <c r="A32" s="16"/>
      <c r="B32" s="16"/>
      <c r="C32" s="23"/>
      <c r="D32" s="18"/>
      <c r="E32" s="16"/>
      <c r="F32" s="18"/>
      <c r="G32" s="47" t="str">
        <f>HYPERLINK($X$33,"Adjuntar evidencia")</f>
        <v>Adjuntar evidencia</v>
      </c>
      <c r="M32" s="9" t="s">
        <v>23</v>
      </c>
      <c r="N32" s="3">
        <f>COUNTIF($C$32:$C$46,"2025-1")</f>
        <v>0</v>
      </c>
      <c r="O32" s="4">
        <v>35</v>
      </c>
      <c r="P32" s="7">
        <f>N32/O32</f>
        <v>0</v>
      </c>
    </row>
    <row r="33" spans="1:24" ht="15" customHeight="1" x14ac:dyDescent="0.3">
      <c r="A33" s="16"/>
      <c r="B33" s="16"/>
      <c r="C33" s="23"/>
      <c r="D33" s="18"/>
      <c r="E33" s="16"/>
      <c r="F33" s="18"/>
      <c r="G33" s="47" t="str">
        <f t="shared" ref="G33:G46" si="2">HYPERLINK($X$33,"Adjuntar evidencia")</f>
        <v>Adjuntar evidencia</v>
      </c>
      <c r="M33" s="29" t="s">
        <v>32</v>
      </c>
      <c r="N33" s="3">
        <f>COUNTIF($C$32:$C$46,"2025-2")</f>
        <v>0</v>
      </c>
      <c r="O33" s="26">
        <v>35</v>
      </c>
      <c r="P33" s="7">
        <f t="shared" ref="P33:P36" si="3">N33/O33</f>
        <v>0</v>
      </c>
      <c r="X33" s="45" t="s">
        <v>51</v>
      </c>
    </row>
    <row r="34" spans="1:24" ht="15" customHeight="1" x14ac:dyDescent="0.25">
      <c r="A34" s="16"/>
      <c r="B34" s="16"/>
      <c r="C34" s="23"/>
      <c r="D34" s="18"/>
      <c r="E34" s="16"/>
      <c r="F34" s="18"/>
      <c r="G34" s="47" t="str">
        <f t="shared" si="2"/>
        <v>Adjuntar evidencia</v>
      </c>
      <c r="M34" s="9" t="s">
        <v>35</v>
      </c>
      <c r="N34" s="3">
        <f>COUNTIF($C$32:$C$46,"2026-1")</f>
        <v>0</v>
      </c>
      <c r="O34" s="4">
        <v>35</v>
      </c>
      <c r="P34" s="7">
        <f t="shared" si="3"/>
        <v>0</v>
      </c>
    </row>
    <row r="35" spans="1:24" ht="15" customHeight="1" x14ac:dyDescent="0.25">
      <c r="A35" s="16"/>
      <c r="B35" s="16"/>
      <c r="C35" s="23"/>
      <c r="D35" s="18"/>
      <c r="E35" s="16"/>
      <c r="F35" s="18"/>
      <c r="G35" s="47" t="str">
        <f t="shared" si="2"/>
        <v>Adjuntar evidencia</v>
      </c>
      <c r="M35" s="9" t="s">
        <v>38</v>
      </c>
      <c r="N35" s="3">
        <f>COUNTIF($C$32:$C$46,"2026-2")</f>
        <v>0</v>
      </c>
      <c r="O35" s="4">
        <v>35</v>
      </c>
      <c r="P35" s="7">
        <f t="shared" si="3"/>
        <v>0</v>
      </c>
    </row>
    <row r="36" spans="1:24" ht="15" customHeight="1" x14ac:dyDescent="0.25">
      <c r="A36" s="16"/>
      <c r="B36" s="16"/>
      <c r="C36" s="23"/>
      <c r="D36" s="18"/>
      <c r="E36" s="16"/>
      <c r="F36" s="18"/>
      <c r="G36" s="47" t="str">
        <f t="shared" si="2"/>
        <v>Adjuntar evidencia</v>
      </c>
      <c r="M36" s="9" t="s">
        <v>41</v>
      </c>
      <c r="N36" s="3">
        <f>COUNTIF($C$32:$C$46,"2027-1")</f>
        <v>0</v>
      </c>
      <c r="O36" s="4">
        <v>35</v>
      </c>
      <c r="P36" s="7">
        <f t="shared" si="3"/>
        <v>0</v>
      </c>
    </row>
    <row r="37" spans="1:24" ht="15" customHeight="1" x14ac:dyDescent="0.25">
      <c r="A37" s="16"/>
      <c r="B37" s="16"/>
      <c r="C37" s="23"/>
      <c r="D37" s="18"/>
      <c r="E37" s="16"/>
      <c r="F37" s="18"/>
      <c r="G37" s="47" t="str">
        <f t="shared" si="2"/>
        <v>Adjuntar evidencia</v>
      </c>
    </row>
    <row r="38" spans="1:24" ht="15" customHeight="1" x14ac:dyDescent="0.25">
      <c r="A38" s="16"/>
      <c r="B38" s="16"/>
      <c r="C38" s="23"/>
      <c r="D38" s="18"/>
      <c r="E38" s="16"/>
      <c r="F38" s="18"/>
      <c r="G38" s="47" t="str">
        <f t="shared" si="2"/>
        <v>Adjuntar evidencia</v>
      </c>
    </row>
    <row r="39" spans="1:24" ht="15" customHeight="1" x14ac:dyDescent="0.25">
      <c r="A39" s="16"/>
      <c r="B39" s="16"/>
      <c r="C39" s="23"/>
      <c r="D39" s="18"/>
      <c r="E39" s="16"/>
      <c r="F39" s="18"/>
      <c r="G39" s="47" t="str">
        <f t="shared" si="2"/>
        <v>Adjuntar evidencia</v>
      </c>
    </row>
    <row r="40" spans="1:24" ht="14.4" x14ac:dyDescent="0.25">
      <c r="A40" s="16"/>
      <c r="B40" s="16"/>
      <c r="C40" s="23"/>
      <c r="D40" s="18"/>
      <c r="E40" s="16"/>
      <c r="F40" s="18"/>
      <c r="G40" s="47" t="str">
        <f t="shared" si="2"/>
        <v>Adjuntar evidencia</v>
      </c>
    </row>
    <row r="41" spans="1:24" ht="14.4" x14ac:dyDescent="0.25">
      <c r="A41" s="16"/>
      <c r="B41" s="16"/>
      <c r="C41" s="23"/>
      <c r="D41" s="18"/>
      <c r="E41" s="16"/>
      <c r="F41" s="18"/>
      <c r="G41" s="47" t="str">
        <f t="shared" si="2"/>
        <v>Adjuntar evidencia</v>
      </c>
    </row>
    <row r="42" spans="1:24" ht="14.4" x14ac:dyDescent="0.25">
      <c r="A42" s="16"/>
      <c r="B42" s="16"/>
      <c r="C42" s="23"/>
      <c r="D42" s="18"/>
      <c r="E42" s="16"/>
      <c r="F42" s="18"/>
      <c r="G42" s="47" t="str">
        <f t="shared" si="2"/>
        <v>Adjuntar evidencia</v>
      </c>
    </row>
    <row r="43" spans="1:24" ht="14.4" x14ac:dyDescent="0.25">
      <c r="A43" s="16"/>
      <c r="B43" s="16"/>
      <c r="C43" s="23"/>
      <c r="D43" s="18"/>
      <c r="E43" s="16"/>
      <c r="F43" s="18"/>
      <c r="G43" s="47" t="str">
        <f t="shared" si="2"/>
        <v>Adjuntar evidencia</v>
      </c>
    </row>
    <row r="44" spans="1:24" ht="14.4" x14ac:dyDescent="0.25">
      <c r="A44" s="16"/>
      <c r="B44" s="16"/>
      <c r="C44" s="23"/>
      <c r="D44" s="18"/>
      <c r="E44" s="16"/>
      <c r="F44" s="18"/>
      <c r="G44" s="47" t="str">
        <f t="shared" si="2"/>
        <v>Adjuntar evidencia</v>
      </c>
    </row>
    <row r="45" spans="1:24" ht="14.4" x14ac:dyDescent="0.25">
      <c r="A45" s="16"/>
      <c r="B45" s="16"/>
      <c r="C45" s="23"/>
      <c r="D45" s="18"/>
      <c r="E45" s="16"/>
      <c r="F45" s="18"/>
      <c r="G45" s="47" t="str">
        <f t="shared" si="2"/>
        <v>Adjuntar evidencia</v>
      </c>
    </row>
    <row r="46" spans="1:24" ht="14.4" x14ac:dyDescent="0.25">
      <c r="A46" s="16"/>
      <c r="B46" s="16"/>
      <c r="C46" s="23"/>
      <c r="D46" s="18"/>
      <c r="E46" s="16"/>
      <c r="F46" s="18"/>
      <c r="G46" s="47" t="str">
        <f t="shared" si="2"/>
        <v>Adjuntar evidencia</v>
      </c>
    </row>
    <row r="48" spans="1:24" x14ac:dyDescent="0.25">
      <c r="A48" s="130" t="s">
        <v>52</v>
      </c>
      <c r="B48" s="130"/>
      <c r="C48" s="130"/>
      <c r="D48" s="130"/>
      <c r="E48" s="130"/>
      <c r="F48" s="130"/>
      <c r="G48" s="130"/>
      <c r="H48" s="130"/>
    </row>
    <row r="50" spans="1:24" ht="41.4" x14ac:dyDescent="0.25">
      <c r="A50" s="14" t="s">
        <v>5</v>
      </c>
      <c r="B50" s="15" t="s">
        <v>7</v>
      </c>
      <c r="C50" s="14" t="s">
        <v>8</v>
      </c>
      <c r="D50" s="14" t="s">
        <v>10</v>
      </c>
      <c r="E50" s="14" t="s">
        <v>12</v>
      </c>
      <c r="I50" s="4" t="s">
        <v>7</v>
      </c>
      <c r="J50" s="1"/>
      <c r="K50" s="1"/>
      <c r="L50" s="4" t="s">
        <v>53</v>
      </c>
      <c r="M50" s="4" t="s">
        <v>15</v>
      </c>
      <c r="N50" s="4" t="s">
        <v>54</v>
      </c>
      <c r="O50" s="35" t="s">
        <v>55</v>
      </c>
      <c r="P50" s="4" t="s">
        <v>56</v>
      </c>
    </row>
    <row r="51" spans="1:24" ht="14.4" x14ac:dyDescent="0.3">
      <c r="A51" s="15">
        <v>1</v>
      </c>
      <c r="B51" s="15"/>
      <c r="C51" s="14"/>
      <c r="E51" s="48" t="str">
        <f>HYPERLINK($X$51,"Adjuntar evidencia")</f>
        <v>Adjuntar evidencia</v>
      </c>
      <c r="I51" s="5" t="s">
        <v>4</v>
      </c>
      <c r="J51" s="1"/>
      <c r="K51" s="1"/>
      <c r="L51" s="3">
        <f>COUNTIF(B51:B67,"2019-1")</f>
        <v>0</v>
      </c>
      <c r="M51" s="3">
        <v>1</v>
      </c>
      <c r="N51" s="7">
        <f t="shared" ref="N51:N67" si="4">L51/M51</f>
        <v>0</v>
      </c>
      <c r="O51" s="37"/>
      <c r="P51" s="30" t="e">
        <f>(D52/O51)</f>
        <v>#DIV/0!</v>
      </c>
      <c r="X51" s="45" t="s">
        <v>57</v>
      </c>
    </row>
    <row r="52" spans="1:24" ht="14.4" x14ac:dyDescent="0.25">
      <c r="A52" s="15">
        <v>2</v>
      </c>
      <c r="B52" s="15"/>
      <c r="C52" s="14"/>
      <c r="D52" s="15"/>
      <c r="E52" s="48" t="str">
        <f t="shared" ref="E52:E67" si="5">HYPERLINK($X$51,"Adjuntar evidencia")</f>
        <v>Adjuntar evidencia</v>
      </c>
      <c r="I52" s="5" t="s">
        <v>13</v>
      </c>
      <c r="J52" s="1"/>
      <c r="K52" s="1"/>
      <c r="L52" s="3">
        <f>COUNTIF(B51:B67,"2019-2")</f>
        <v>0</v>
      </c>
      <c r="M52" s="3">
        <v>1</v>
      </c>
      <c r="N52" s="7">
        <f t="shared" si="4"/>
        <v>0</v>
      </c>
      <c r="O52" s="37"/>
      <c r="P52" s="30" t="e">
        <f>(D53/O52)</f>
        <v>#DIV/0!</v>
      </c>
    </row>
    <row r="53" spans="1:24" ht="14.4" x14ac:dyDescent="0.25">
      <c r="A53" s="15">
        <v>3</v>
      </c>
      <c r="B53" s="15"/>
      <c r="C53" s="14"/>
      <c r="D53" s="15"/>
      <c r="E53" s="48" t="str">
        <f t="shared" si="5"/>
        <v>Adjuntar evidencia</v>
      </c>
      <c r="I53" s="5" t="s">
        <v>22</v>
      </c>
      <c r="J53" s="1"/>
      <c r="K53" s="1"/>
      <c r="L53" s="3">
        <f>COUNTIF(B51:B67,"2020-1")</f>
        <v>0</v>
      </c>
      <c r="M53" s="3">
        <v>1</v>
      </c>
      <c r="N53" s="7">
        <f t="shared" si="4"/>
        <v>0</v>
      </c>
      <c r="O53" s="37"/>
      <c r="P53" s="30" t="e">
        <f t="shared" ref="P53:P67" si="6">(D53/O53)</f>
        <v>#DIV/0!</v>
      </c>
    </row>
    <row r="54" spans="1:24" ht="14.4" x14ac:dyDescent="0.25">
      <c r="A54" s="15">
        <v>4</v>
      </c>
      <c r="B54" s="15"/>
      <c r="C54" s="14"/>
      <c r="D54" s="15"/>
      <c r="E54" s="48" t="str">
        <f t="shared" si="5"/>
        <v>Adjuntar evidencia</v>
      </c>
      <c r="I54" s="5" t="s">
        <v>27</v>
      </c>
      <c r="J54" s="1"/>
      <c r="K54" s="1"/>
      <c r="L54" s="3">
        <f>COUNTIF(B51:B67,"2020-2")</f>
        <v>0</v>
      </c>
      <c r="M54" s="3">
        <v>1</v>
      </c>
      <c r="N54" s="7">
        <f>L54/M54</f>
        <v>0</v>
      </c>
      <c r="O54" s="37"/>
      <c r="P54" s="30" t="e">
        <f t="shared" si="6"/>
        <v>#DIV/0!</v>
      </c>
    </row>
    <row r="55" spans="1:24" ht="14.4" x14ac:dyDescent="0.25">
      <c r="A55" s="15">
        <v>5</v>
      </c>
      <c r="B55" s="15"/>
      <c r="C55" s="14"/>
      <c r="D55" s="15"/>
      <c r="E55" s="48" t="str">
        <f t="shared" si="5"/>
        <v>Adjuntar evidencia</v>
      </c>
      <c r="I55" s="5" t="s">
        <v>31</v>
      </c>
      <c r="J55" s="1"/>
      <c r="K55" s="1"/>
      <c r="L55" s="3">
        <f>COUNTIF(B51:B67,"2021-1")</f>
        <v>0</v>
      </c>
      <c r="M55" s="3">
        <v>1</v>
      </c>
      <c r="N55" s="7">
        <f t="shared" si="4"/>
        <v>0</v>
      </c>
      <c r="O55" s="37"/>
      <c r="P55" s="30" t="e">
        <f t="shared" si="6"/>
        <v>#DIV/0!</v>
      </c>
    </row>
    <row r="56" spans="1:24" ht="14.4" x14ac:dyDescent="0.25">
      <c r="A56" s="15">
        <v>6</v>
      </c>
      <c r="B56" s="15"/>
      <c r="C56" s="14"/>
      <c r="D56" s="15"/>
      <c r="E56" s="48" t="str">
        <f t="shared" si="5"/>
        <v>Adjuntar evidencia</v>
      </c>
      <c r="I56" s="5" t="s">
        <v>33</v>
      </c>
      <c r="J56" s="1"/>
      <c r="K56" s="1"/>
      <c r="L56" s="3">
        <f>COUNTIF(B51:B67,"2021-2")</f>
        <v>0</v>
      </c>
      <c r="M56" s="3">
        <v>1</v>
      </c>
      <c r="N56" s="7">
        <f t="shared" si="4"/>
        <v>0</v>
      </c>
      <c r="O56" s="37"/>
      <c r="P56" s="30" t="e">
        <f t="shared" si="6"/>
        <v>#DIV/0!</v>
      </c>
    </row>
    <row r="57" spans="1:24" ht="14.4" x14ac:dyDescent="0.25">
      <c r="A57" s="15">
        <v>7</v>
      </c>
      <c r="B57" s="15"/>
      <c r="C57" s="14"/>
      <c r="D57" s="15"/>
      <c r="E57" s="48" t="str">
        <f t="shared" si="5"/>
        <v>Adjuntar evidencia</v>
      </c>
      <c r="I57" s="5" t="s">
        <v>34</v>
      </c>
      <c r="J57" s="1"/>
      <c r="K57" s="1"/>
      <c r="L57" s="3">
        <f>COUNTIF(B51:B67,"2022-1")</f>
        <v>0</v>
      </c>
      <c r="M57" s="3">
        <v>1</v>
      </c>
      <c r="N57" s="7">
        <f t="shared" si="4"/>
        <v>0</v>
      </c>
      <c r="O57" s="37"/>
      <c r="P57" s="30" t="e">
        <f t="shared" si="6"/>
        <v>#DIV/0!</v>
      </c>
    </row>
    <row r="58" spans="1:24" ht="14.4" x14ac:dyDescent="0.25">
      <c r="A58" s="15">
        <v>8</v>
      </c>
      <c r="B58" s="15"/>
      <c r="C58" s="14"/>
      <c r="D58" s="15"/>
      <c r="E58" s="48" t="str">
        <f t="shared" si="5"/>
        <v>Adjuntar evidencia</v>
      </c>
      <c r="I58" s="5" t="s">
        <v>36</v>
      </c>
      <c r="J58" s="1"/>
      <c r="K58" s="1"/>
      <c r="L58" s="3">
        <f>COUNTIF(B51:B67,"2022-2")</f>
        <v>0</v>
      </c>
      <c r="M58" s="3">
        <v>1</v>
      </c>
      <c r="N58" s="7">
        <f t="shared" si="4"/>
        <v>0</v>
      </c>
      <c r="O58" s="37"/>
      <c r="P58" s="30" t="e">
        <f t="shared" si="6"/>
        <v>#DIV/0!</v>
      </c>
    </row>
    <row r="59" spans="1:24" ht="14.4" x14ac:dyDescent="0.25">
      <c r="A59" s="15">
        <v>9</v>
      </c>
      <c r="B59" s="15"/>
      <c r="C59" s="14"/>
      <c r="D59" s="15"/>
      <c r="E59" s="48" t="str">
        <f t="shared" si="5"/>
        <v>Adjuntar evidencia</v>
      </c>
      <c r="I59" s="5" t="s">
        <v>37</v>
      </c>
      <c r="J59" s="1"/>
      <c r="K59" s="1"/>
      <c r="L59" s="3">
        <f>COUNTIF(B51:B67,"2023-1")</f>
        <v>0</v>
      </c>
      <c r="M59" s="3">
        <v>1</v>
      </c>
      <c r="N59" s="7">
        <f t="shared" si="4"/>
        <v>0</v>
      </c>
      <c r="O59" s="37"/>
      <c r="P59" s="30" t="e">
        <f t="shared" si="6"/>
        <v>#DIV/0!</v>
      </c>
    </row>
    <row r="60" spans="1:24" ht="14.4" x14ac:dyDescent="0.25">
      <c r="A60" s="15">
        <v>10</v>
      </c>
      <c r="B60" s="15"/>
      <c r="C60" s="14"/>
      <c r="D60" s="15"/>
      <c r="E60" s="48" t="str">
        <f t="shared" si="5"/>
        <v>Adjuntar evidencia</v>
      </c>
      <c r="I60" s="5" t="s">
        <v>39</v>
      </c>
      <c r="J60" s="1"/>
      <c r="K60" s="1"/>
      <c r="L60" s="3">
        <f>COUNTIF(B51:B67,"2023-2")</f>
        <v>0</v>
      </c>
      <c r="M60" s="3">
        <v>1</v>
      </c>
      <c r="N60" s="7">
        <f t="shared" si="4"/>
        <v>0</v>
      </c>
      <c r="O60" s="37"/>
      <c r="P60" s="30" t="e">
        <f t="shared" si="6"/>
        <v>#DIV/0!</v>
      </c>
    </row>
    <row r="61" spans="1:24" ht="14.4" x14ac:dyDescent="0.25">
      <c r="A61" s="15">
        <v>11</v>
      </c>
      <c r="B61" s="15"/>
      <c r="C61" s="14"/>
      <c r="D61" s="15"/>
      <c r="E61" s="48" t="str">
        <f t="shared" si="5"/>
        <v>Adjuntar evidencia</v>
      </c>
      <c r="I61" s="5" t="s">
        <v>40</v>
      </c>
      <c r="J61" s="1"/>
      <c r="K61" s="1"/>
      <c r="L61" s="3">
        <f>COUNTIF(B51:B67,"2024-1")</f>
        <v>0</v>
      </c>
      <c r="M61" s="3">
        <v>1</v>
      </c>
      <c r="N61" s="7">
        <f t="shared" si="4"/>
        <v>0</v>
      </c>
      <c r="O61" s="37"/>
      <c r="P61" s="30" t="e">
        <f t="shared" si="6"/>
        <v>#DIV/0!</v>
      </c>
    </row>
    <row r="62" spans="1:24" ht="14.4" x14ac:dyDescent="0.25">
      <c r="A62" s="15">
        <v>12</v>
      </c>
      <c r="B62" s="15"/>
      <c r="C62" s="14"/>
      <c r="D62" s="15"/>
      <c r="E62" s="48" t="str">
        <f t="shared" si="5"/>
        <v>Adjuntar evidencia</v>
      </c>
      <c r="I62" s="5" t="s">
        <v>42</v>
      </c>
      <c r="J62" s="1"/>
      <c r="K62" s="1"/>
      <c r="L62" s="3">
        <f>COUNTIF(B51:B67,"2024-2")</f>
        <v>0</v>
      </c>
      <c r="M62" s="3">
        <v>1</v>
      </c>
      <c r="N62" s="7">
        <f t="shared" si="4"/>
        <v>0</v>
      </c>
      <c r="O62" s="37"/>
      <c r="P62" s="30" t="e">
        <f t="shared" si="6"/>
        <v>#DIV/0!</v>
      </c>
    </row>
    <row r="63" spans="1:24" ht="14.4" x14ac:dyDescent="0.25">
      <c r="A63" s="15">
        <v>13</v>
      </c>
      <c r="B63" s="15"/>
      <c r="C63" s="14"/>
      <c r="D63" s="15"/>
      <c r="E63" s="48" t="str">
        <f t="shared" si="5"/>
        <v>Adjuntar evidencia</v>
      </c>
      <c r="I63" s="5" t="s">
        <v>23</v>
      </c>
      <c r="J63" s="1"/>
      <c r="K63" s="1"/>
      <c r="L63" s="3">
        <f>COUNTIF(B51:B67,"2025-1")</f>
        <v>0</v>
      </c>
      <c r="M63" s="3">
        <v>1</v>
      </c>
      <c r="N63" s="7">
        <f t="shared" si="4"/>
        <v>0</v>
      </c>
      <c r="O63" s="37"/>
      <c r="P63" s="30" t="e">
        <f t="shared" si="6"/>
        <v>#DIV/0!</v>
      </c>
    </row>
    <row r="64" spans="1:24" ht="14.4" x14ac:dyDescent="0.25">
      <c r="A64" s="15">
        <v>14</v>
      </c>
      <c r="B64" s="15"/>
      <c r="C64" s="14"/>
      <c r="D64" s="15"/>
      <c r="E64" s="48" t="str">
        <f t="shared" si="5"/>
        <v>Adjuntar evidencia</v>
      </c>
      <c r="I64" s="5" t="s">
        <v>32</v>
      </c>
      <c r="J64" s="1"/>
      <c r="K64" s="1"/>
      <c r="L64" s="3">
        <f>COUNTIF(B51:B67,"2025-2")</f>
        <v>0</v>
      </c>
      <c r="M64" s="3">
        <v>1</v>
      </c>
      <c r="N64" s="7">
        <f t="shared" si="4"/>
        <v>0</v>
      </c>
      <c r="O64" s="37"/>
      <c r="P64" s="30" t="e">
        <f t="shared" si="6"/>
        <v>#DIV/0!</v>
      </c>
    </row>
    <row r="65" spans="1:16" ht="14.4" x14ac:dyDescent="0.25">
      <c r="A65" s="15">
        <v>15</v>
      </c>
      <c r="B65" s="15"/>
      <c r="C65" s="14"/>
      <c r="D65" s="15"/>
      <c r="E65" s="48" t="str">
        <f t="shared" si="5"/>
        <v>Adjuntar evidencia</v>
      </c>
      <c r="I65" s="5" t="s">
        <v>35</v>
      </c>
      <c r="J65" s="1"/>
      <c r="K65" s="1"/>
      <c r="L65" s="3">
        <f>COUNTIF(B51:B67,"2026-1")</f>
        <v>0</v>
      </c>
      <c r="M65" s="3">
        <v>1</v>
      </c>
      <c r="N65" s="7">
        <f t="shared" si="4"/>
        <v>0</v>
      </c>
      <c r="O65" s="37"/>
      <c r="P65" s="30" t="e">
        <f t="shared" si="6"/>
        <v>#DIV/0!</v>
      </c>
    </row>
    <row r="66" spans="1:16" ht="14.4" x14ac:dyDescent="0.25">
      <c r="A66" s="15">
        <v>16</v>
      </c>
      <c r="B66" s="15"/>
      <c r="C66" s="14"/>
      <c r="D66" s="15"/>
      <c r="E66" s="48" t="str">
        <f t="shared" si="5"/>
        <v>Adjuntar evidencia</v>
      </c>
      <c r="I66" s="5" t="s">
        <v>38</v>
      </c>
      <c r="J66" s="1"/>
      <c r="K66" s="1"/>
      <c r="L66" s="3">
        <f>COUNTIF(B51:B67,"2026-2")</f>
        <v>0</v>
      </c>
      <c r="M66" s="3">
        <v>1</v>
      </c>
      <c r="N66" s="7">
        <f t="shared" si="4"/>
        <v>0</v>
      </c>
      <c r="O66" s="37"/>
      <c r="P66" s="30" t="e">
        <f t="shared" si="6"/>
        <v>#DIV/0!</v>
      </c>
    </row>
    <row r="67" spans="1:16" ht="14.4" x14ac:dyDescent="0.25">
      <c r="A67" s="15">
        <v>17</v>
      </c>
      <c r="B67" s="15"/>
      <c r="C67" s="14"/>
      <c r="D67" s="15"/>
      <c r="E67" s="48" t="str">
        <f t="shared" si="5"/>
        <v>Adjuntar evidencia</v>
      </c>
      <c r="I67" s="5" t="s">
        <v>41</v>
      </c>
      <c r="J67" s="1"/>
      <c r="K67" s="1"/>
      <c r="L67" s="3">
        <f>COUNTIF(B51:B67,"2027-1")</f>
        <v>0</v>
      </c>
      <c r="M67" s="3">
        <v>1</v>
      </c>
      <c r="N67" s="7">
        <f t="shared" si="4"/>
        <v>0</v>
      </c>
      <c r="O67" s="37"/>
      <c r="P67" s="30" t="e">
        <f t="shared" si="6"/>
        <v>#DIV/0!</v>
      </c>
    </row>
  </sheetData>
  <sheetProtection algorithmName="SHA-512" hashValue="q9L9A8pCIf0mTIfWdibzyMmNtjCAI2QQsck210OwNwLDFAt2XDwdMQDGHBTV60eLpsxqmdKoh2WQ3bu3M3EZ4A==" saltValue="7VC7HvpMOl7KC1igTsJpnw==" spinCount="100000" sheet="1" insertColumns="0" insertRows="0"/>
  <mergeCells count="17">
    <mergeCell ref="D2:H2"/>
    <mergeCell ref="A4:H4"/>
    <mergeCell ref="B2:C2"/>
    <mergeCell ref="M4:N4"/>
    <mergeCell ref="A48:H48"/>
    <mergeCell ref="L7:L8"/>
    <mergeCell ref="L9:L10"/>
    <mergeCell ref="L11:L12"/>
    <mergeCell ref="L13:L14"/>
    <mergeCell ref="L15:L16"/>
    <mergeCell ref="A28:H28"/>
    <mergeCell ref="A29:H29"/>
    <mergeCell ref="Q7:Q8"/>
    <mergeCell ref="Q9:Q10"/>
    <mergeCell ref="Q11:Q12"/>
    <mergeCell ref="Q13:Q14"/>
    <mergeCell ref="Q15:Q16"/>
  </mergeCells>
  <phoneticPr fontId="8" type="noConversion"/>
  <conditionalFormatting sqref="P7:P16">
    <cfRule type="cellIs" dxfId="166" priority="14" operator="between">
      <formula>90%</formula>
      <formula>100%</formula>
    </cfRule>
    <cfRule type="cellIs" dxfId="165" priority="15" operator="between">
      <formula>40%</formula>
      <formula>80%</formula>
    </cfRule>
    <cfRule type="cellIs" dxfId="164" priority="16" operator="lessThan">
      <formula>30</formula>
    </cfRule>
  </conditionalFormatting>
  <conditionalFormatting sqref="P32:P36 N51:N67">
    <cfRule type="cellIs" dxfId="163" priority="11" operator="between">
      <formula>90%</formula>
      <formula>100%</formula>
    </cfRule>
    <cfRule type="cellIs" dxfId="162" priority="12" operator="between">
      <formula>40%</formula>
      <formula>80%</formula>
    </cfRule>
    <cfRule type="cellIs" dxfId="161" priority="13" operator="lessThan">
      <formula>30</formula>
    </cfRule>
  </conditionalFormatting>
  <conditionalFormatting sqref="P51:P67">
    <cfRule type="cellIs" dxfId="160" priority="7" operator="between">
      <formula>0.81</formula>
      <formula>1</formula>
    </cfRule>
    <cfRule type="cellIs" dxfId="159" priority="8" operator="between">
      <formula>0.41</formula>
      <formula>0.8</formula>
    </cfRule>
    <cfRule type="cellIs" dxfId="158" priority="9" operator="lessThan">
      <formula>0.4</formula>
    </cfRule>
  </conditionalFormatting>
  <conditionalFormatting sqref="U7:U16">
    <cfRule type="cellIs" dxfId="157" priority="4" operator="between">
      <formula>90%</formula>
      <formula>100%</formula>
    </cfRule>
    <cfRule type="cellIs" dxfId="156" priority="5" operator="between">
      <formula>40%</formula>
      <formula>80%</formula>
    </cfRule>
    <cfRule type="cellIs" dxfId="155" priority="6" operator="lessThan">
      <formula>30</formula>
    </cfRule>
  </conditionalFormatting>
  <dataValidations count="3">
    <dataValidation type="list" allowBlank="1" showInputMessage="1" showErrorMessage="1" sqref="B51:B67 C7:C27 C30 B32:C46" xr:uid="{1FBB0F6D-B3A1-4F34-900D-4ADAAAC21F81}">
      <formula1>$K$5:$K$21</formula1>
    </dataValidation>
    <dataValidation type="list" allowBlank="1" showInputMessage="1" showErrorMessage="1" sqref="C51:C67 D7:D27 D30 D45:D46 F32:F46" xr:uid="{EE81FB23-7EEA-46DC-8042-35E204D1DA43}">
      <formula1>$J$7:$J$9</formula1>
    </dataValidation>
    <dataValidation type="list" allowBlank="1" showInputMessage="1" showErrorMessage="1" sqref="E7:E27 E30 E45:E46" xr:uid="{62C5557E-B96F-4D02-97BA-EDE71BD1788C}">
      <formula1>$W$13:$W$14</formula1>
    </dataValidation>
  </dataValidations>
  <hyperlinks>
    <hyperlink ref="X7" r:id="rId1" xr:uid="{0EAE8A1B-280B-4DB4-B3B0-C044D026601B}"/>
    <hyperlink ref="X8" r:id="rId2" xr:uid="{B07ADDFE-2FF1-4228-B90D-34047B304D6C}"/>
    <hyperlink ref="X33" r:id="rId3" xr:uid="{4C1FACD6-85FD-4574-87E2-59AD367B8864}"/>
    <hyperlink ref="X51" r:id="rId4" xr:uid="{907859B6-B2D6-451A-A0ED-D7DB51FB5028}"/>
  </hyperlinks>
  <pageMargins left="0.7" right="0.7" top="0.75" bottom="0.75" header="0.3" footer="0.3"/>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A58C5-0968-4AB5-87DC-B3F7869D1FAB}">
  <dimension ref="A1:P18"/>
  <sheetViews>
    <sheetView workbookViewId="0">
      <selection activeCell="A2" sqref="A2:I3"/>
    </sheetView>
  </sheetViews>
  <sheetFormatPr baseColWidth="10" defaultColWidth="11.5546875" defaultRowHeight="13.8" x14ac:dyDescent="0.25"/>
  <cols>
    <col min="1" max="1" width="11.5546875" style="12"/>
    <col min="2" max="2" width="17" style="12" bestFit="1" customWidth="1"/>
    <col min="3" max="3" width="22.44140625" style="12" bestFit="1" customWidth="1"/>
    <col min="4" max="4" width="22.44140625" style="12" customWidth="1"/>
    <col min="5" max="5" width="22" style="12" bestFit="1" customWidth="1"/>
    <col min="6" max="6" width="22" style="12" customWidth="1"/>
    <col min="7" max="7" width="14.5546875" style="12" customWidth="1"/>
    <col min="8" max="8" width="21" style="12" bestFit="1" customWidth="1"/>
    <col min="9" max="9" width="16.6640625" style="12" bestFit="1" customWidth="1"/>
    <col min="10" max="10" width="11.5546875" style="12"/>
    <col min="11" max="11" width="40.44140625" style="12" customWidth="1"/>
    <col min="12" max="12" width="11.5546875" style="12"/>
    <col min="13" max="13" width="15.5546875" style="12" customWidth="1"/>
    <col min="14" max="14" width="11.5546875" style="12"/>
    <col min="15" max="15" width="6.6640625" style="12" hidden="1" customWidth="1"/>
    <col min="16" max="16" width="0" style="12" hidden="1" customWidth="1"/>
    <col min="17" max="16384" width="11.5546875" style="12"/>
  </cols>
  <sheetData>
    <row r="1" spans="1:16" ht="14.4" thickBot="1" x14ac:dyDescent="0.3"/>
    <row r="2" spans="1:16" x14ac:dyDescent="0.25">
      <c r="A2" s="145" t="s">
        <v>58</v>
      </c>
      <c r="B2" s="139" t="s">
        <v>59</v>
      </c>
      <c r="C2" s="139"/>
      <c r="D2" s="139"/>
      <c r="E2" s="139"/>
      <c r="F2" s="139"/>
      <c r="G2" s="139"/>
      <c r="H2" s="140"/>
      <c r="I2" s="141"/>
      <c r="O2" s="12" t="s">
        <v>4</v>
      </c>
    </row>
    <row r="3" spans="1:16" ht="14.4" thickBot="1" x14ac:dyDescent="0.3">
      <c r="A3" s="146"/>
      <c r="B3" s="142"/>
      <c r="C3" s="142"/>
      <c r="D3" s="142"/>
      <c r="E3" s="142"/>
      <c r="F3" s="142"/>
      <c r="G3" s="142"/>
      <c r="H3" s="143"/>
      <c r="I3" s="144"/>
      <c r="O3" s="12" t="s">
        <v>13</v>
      </c>
    </row>
    <row r="4" spans="1:16" x14ac:dyDescent="0.25">
      <c r="A4" s="49"/>
      <c r="B4" s="49"/>
      <c r="C4" s="49"/>
      <c r="D4" s="49"/>
      <c r="E4" s="49"/>
      <c r="F4" s="49"/>
      <c r="G4" s="49"/>
      <c r="H4" s="49"/>
      <c r="I4" s="49"/>
      <c r="O4" s="12" t="s">
        <v>22</v>
      </c>
    </row>
    <row r="5" spans="1:16" ht="27.6" x14ac:dyDescent="0.25">
      <c r="A5" s="20" t="s">
        <v>5</v>
      </c>
      <c r="B5" s="20" t="s">
        <v>45</v>
      </c>
      <c r="C5" s="20" t="s">
        <v>60</v>
      </c>
      <c r="D5" s="20" t="s">
        <v>46</v>
      </c>
      <c r="E5" s="20" t="s">
        <v>47</v>
      </c>
      <c r="F5" s="20" t="s">
        <v>48</v>
      </c>
      <c r="G5" s="20" t="s">
        <v>61</v>
      </c>
      <c r="H5" s="4" t="s">
        <v>62</v>
      </c>
      <c r="I5" s="4" t="s">
        <v>12</v>
      </c>
      <c r="J5" s="21"/>
      <c r="K5" s="4" t="s">
        <v>63</v>
      </c>
      <c r="L5" s="4" t="s">
        <v>15</v>
      </c>
      <c r="M5" s="4" t="s">
        <v>16</v>
      </c>
      <c r="O5" s="12" t="s">
        <v>27</v>
      </c>
    </row>
    <row r="6" spans="1:16" ht="28.8" x14ac:dyDescent="0.3">
      <c r="A6" s="16"/>
      <c r="B6" s="16"/>
      <c r="C6" s="16"/>
      <c r="D6" s="16"/>
      <c r="E6" s="18"/>
      <c r="F6" s="16"/>
      <c r="G6" s="16"/>
      <c r="H6" s="50" t="str">
        <f>HYPERLINK($P$7,"Adjuntar acta de claustro")</f>
        <v>Adjuntar acta de claustro</v>
      </c>
      <c r="I6" s="51" t="str">
        <f>HYPERLINK($P$6,"Adjuntar evidencias")</f>
        <v>Adjuntar evidencias</v>
      </c>
      <c r="K6" s="8">
        <f>COUNT(A6:A7)</f>
        <v>0</v>
      </c>
      <c r="L6" s="8">
        <v>2</v>
      </c>
      <c r="M6" s="7">
        <f>(K6/L6)</f>
        <v>0</v>
      </c>
      <c r="O6" s="12" t="s">
        <v>31</v>
      </c>
      <c r="P6" s="45" t="s">
        <v>64</v>
      </c>
    </row>
    <row r="7" spans="1:16" ht="28.8" x14ac:dyDescent="0.3">
      <c r="A7" s="16"/>
      <c r="B7" s="16"/>
      <c r="C7" s="16"/>
      <c r="D7" s="16"/>
      <c r="E7" s="18"/>
      <c r="F7" s="16"/>
      <c r="G7" s="16"/>
      <c r="H7" s="50" t="str">
        <f>HYPERLINK($P$7,"Adjuntar acta de claustro")</f>
        <v>Adjuntar acta de claustro</v>
      </c>
      <c r="I7" s="51" t="str">
        <f>HYPERLINK($P$6,"Adjuntar evidencias")</f>
        <v>Adjuntar evidencias</v>
      </c>
      <c r="K7" s="1"/>
      <c r="L7" s="1"/>
      <c r="M7" s="1"/>
      <c r="O7" s="12" t="s">
        <v>33</v>
      </c>
      <c r="P7" s="45" t="s">
        <v>65</v>
      </c>
    </row>
    <row r="8" spans="1:16" x14ac:dyDescent="0.25">
      <c r="K8" s="4" t="s">
        <v>66</v>
      </c>
      <c r="L8" s="9" t="s">
        <v>15</v>
      </c>
      <c r="M8" s="9" t="s">
        <v>67</v>
      </c>
      <c r="O8" s="12" t="s">
        <v>34</v>
      </c>
    </row>
    <row r="9" spans="1:16" x14ac:dyDescent="0.25">
      <c r="K9" s="8">
        <f>COUNTA(C6:C7)</f>
        <v>0</v>
      </c>
      <c r="L9" s="8">
        <v>2</v>
      </c>
      <c r="M9" s="7">
        <f>(K9/L9)</f>
        <v>0</v>
      </c>
      <c r="O9" s="12" t="s">
        <v>36</v>
      </c>
    </row>
    <row r="10" spans="1:16" x14ac:dyDescent="0.25">
      <c r="K10" s="1"/>
      <c r="L10" s="1"/>
      <c r="M10" s="1"/>
      <c r="O10" s="12" t="s">
        <v>37</v>
      </c>
    </row>
    <row r="11" spans="1:16" x14ac:dyDescent="0.25">
      <c r="K11" s="9" t="s">
        <v>68</v>
      </c>
      <c r="L11" s="9" t="s">
        <v>15</v>
      </c>
      <c r="M11" s="9" t="s">
        <v>67</v>
      </c>
      <c r="O11" s="12" t="s">
        <v>39</v>
      </c>
    </row>
    <row r="12" spans="1:16" x14ac:dyDescent="0.25">
      <c r="K12" s="8">
        <f>COUNTA(G6:G7)</f>
        <v>0</v>
      </c>
      <c r="L12" s="8">
        <v>2</v>
      </c>
      <c r="M12" s="7">
        <f>(K12/L12)</f>
        <v>0</v>
      </c>
      <c r="O12" s="12" t="s">
        <v>40</v>
      </c>
    </row>
    <row r="13" spans="1:16" x14ac:dyDescent="0.25">
      <c r="O13" s="12" t="s">
        <v>42</v>
      </c>
    </row>
    <row r="14" spans="1:16" x14ac:dyDescent="0.25">
      <c r="O14" s="12" t="s">
        <v>23</v>
      </c>
    </row>
    <row r="15" spans="1:16" x14ac:dyDescent="0.25">
      <c r="O15" s="12" t="s">
        <v>32</v>
      </c>
    </row>
    <row r="16" spans="1:16" x14ac:dyDescent="0.25">
      <c r="O16" s="12" t="s">
        <v>35</v>
      </c>
    </row>
    <row r="17" spans="15:15" x14ac:dyDescent="0.25">
      <c r="O17" s="12" t="s">
        <v>38</v>
      </c>
    </row>
    <row r="18" spans="15:15" x14ac:dyDescent="0.25">
      <c r="O18" s="12" t="s">
        <v>41</v>
      </c>
    </row>
  </sheetData>
  <sheetProtection algorithmName="SHA-512" hashValue="P/EMad3BAJK4y3vm02KnS/e7/RW+d3UkG0y0gH5vZbHUlypqVPA6Kj3+PbVvc2xzMk+mbHMlqbxWO+YqDAQDoA==" saltValue="D4dwXSuV7H4pr258PaUNRQ==" spinCount="100000" sheet="1" insertColumns="0" insertRows="0"/>
  <mergeCells count="2">
    <mergeCell ref="B2:I3"/>
    <mergeCell ref="A2:A3"/>
  </mergeCells>
  <phoneticPr fontId="8" type="noConversion"/>
  <conditionalFormatting sqref="M6">
    <cfRule type="cellIs" dxfId="154" priority="7" operator="between">
      <formula>90%</formula>
      <formula>100%</formula>
    </cfRule>
    <cfRule type="cellIs" dxfId="153" priority="8" operator="between">
      <formula>40%</formula>
      <formula>80%</formula>
    </cfRule>
    <cfRule type="cellIs" dxfId="152" priority="9" operator="lessThan">
      <formula>30</formula>
    </cfRule>
  </conditionalFormatting>
  <conditionalFormatting sqref="M9">
    <cfRule type="cellIs" dxfId="151" priority="4" operator="between">
      <formula>90%</formula>
      <formula>100%</formula>
    </cfRule>
    <cfRule type="cellIs" dxfId="150" priority="5" operator="between">
      <formula>40%</formula>
      <formula>80%</formula>
    </cfRule>
    <cfRule type="cellIs" dxfId="149" priority="6" operator="lessThan">
      <formula>30</formula>
    </cfRule>
  </conditionalFormatting>
  <conditionalFormatting sqref="M12">
    <cfRule type="cellIs" dxfId="148" priority="1" operator="between">
      <formula>90%</formula>
      <formula>100%</formula>
    </cfRule>
    <cfRule type="cellIs" dxfId="147" priority="2" operator="between">
      <formula>40%</formula>
      <formula>80%</formula>
    </cfRule>
    <cfRule type="cellIs" dxfId="146" priority="3" operator="lessThan">
      <formula>30</formula>
    </cfRule>
  </conditionalFormatting>
  <dataValidations count="2">
    <dataValidation type="list" allowBlank="1" showInputMessage="1" showErrorMessage="1" sqref="B6:D7" xr:uid="{27EA634D-B139-4960-93FD-392F1E0765F4}">
      <formula1>$O$2:$O$18</formula1>
    </dataValidation>
    <dataValidation type="list" allowBlank="1" showInputMessage="1" showErrorMessage="1" sqref="E6:E7" xr:uid="{DEB6E03F-DA7F-46F7-8885-08EA500D2D61}">
      <formula1>$B$2</formula1>
    </dataValidation>
  </dataValidations>
  <hyperlinks>
    <hyperlink ref="P6" r:id="rId1" xr:uid="{0C802C98-46AE-428B-9ADC-F007DFE9F379}"/>
    <hyperlink ref="P7" r:id="rId2" xr:uid="{A8967C7E-4274-4752-B212-ECD0686D81DA}"/>
  </hyperlinks>
  <pageMargins left="0.7" right="0.7" top="0.75" bottom="0.75" header="0.3" footer="0.3"/>
  <pageSetup orientation="portrait"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B46B5-AF59-47F2-B8EC-B93DD6E903E4}">
  <dimension ref="A1:V67"/>
  <sheetViews>
    <sheetView zoomScaleNormal="100" workbookViewId="0">
      <selection activeCell="H7" sqref="H7"/>
    </sheetView>
  </sheetViews>
  <sheetFormatPr baseColWidth="10" defaultColWidth="11.5546875" defaultRowHeight="14.4" x14ac:dyDescent="0.3"/>
  <cols>
    <col min="1" max="1" width="11.5546875" style="12"/>
    <col min="2" max="2" width="8.88671875" style="12" bestFit="1" customWidth="1"/>
    <col min="3" max="3" width="24.5546875" style="12" customWidth="1"/>
    <col min="4" max="4" width="13.5546875" style="12" bestFit="1" customWidth="1"/>
    <col min="5" max="5" width="21" style="12" bestFit="1" customWidth="1"/>
    <col min="6" max="6" width="17" style="12" bestFit="1" customWidth="1"/>
    <col min="7" max="7" width="21.6640625" style="12" bestFit="1" customWidth="1"/>
    <col min="8" max="8" width="34.44140625" style="12" bestFit="1" customWidth="1"/>
    <col min="9" max="9" width="11.5546875" style="12"/>
    <col min="10" max="10" width="43.44140625" style="12" bestFit="1" customWidth="1"/>
    <col min="11" max="11" width="19.6640625" style="12" customWidth="1"/>
    <col min="12" max="12" width="23.33203125" style="12" customWidth="1"/>
    <col min="13" max="13" width="18" style="12" customWidth="1"/>
    <col min="14" max="14" width="20.44140625" style="12" customWidth="1"/>
    <col min="15" max="15" width="28.88671875" style="12" bestFit="1" customWidth="1"/>
    <col min="16" max="16" width="13.6640625" style="12" customWidth="1"/>
    <col min="17" max="17" width="11.5546875" style="31"/>
    <col min="18" max="19" width="0" style="12" hidden="1" customWidth="1"/>
    <col min="20" max="21" width="11.5546875" style="12"/>
    <col min="22" max="22" width="0" style="12" hidden="1" customWidth="1"/>
    <col min="23" max="16384" width="11.5546875" style="12"/>
  </cols>
  <sheetData>
    <row r="1" spans="1:22" ht="15" thickBot="1" x14ac:dyDescent="0.35"/>
    <row r="2" spans="1:22" x14ac:dyDescent="0.3">
      <c r="A2" s="147" t="s">
        <v>58</v>
      </c>
      <c r="B2" s="149" t="s">
        <v>69</v>
      </c>
      <c r="C2" s="149"/>
      <c r="D2" s="149"/>
      <c r="E2" s="149"/>
      <c r="F2" s="149"/>
      <c r="G2" s="149"/>
      <c r="H2" s="149"/>
      <c r="I2" s="150"/>
    </row>
    <row r="3" spans="1:22" ht="15" thickBot="1" x14ac:dyDescent="0.35">
      <c r="A3" s="148"/>
      <c r="B3" s="151"/>
      <c r="C3" s="151"/>
      <c r="D3" s="151"/>
      <c r="E3" s="151"/>
      <c r="F3" s="151"/>
      <c r="G3" s="151"/>
      <c r="H3" s="151"/>
      <c r="I3" s="152"/>
      <c r="S3" s="12" t="s">
        <v>4</v>
      </c>
    </row>
    <row r="4" spans="1:22" ht="15.6" customHeight="1" x14ac:dyDescent="0.3">
      <c r="S4" s="12" t="s">
        <v>13</v>
      </c>
      <c r="V4" s="32" t="s">
        <v>70</v>
      </c>
    </row>
    <row r="5" spans="1:22" ht="55.2" x14ac:dyDescent="0.3">
      <c r="A5" s="19" t="s">
        <v>71</v>
      </c>
      <c r="B5" s="19" t="s">
        <v>7</v>
      </c>
      <c r="C5" s="19" t="s">
        <v>72</v>
      </c>
      <c r="D5" s="20" t="s">
        <v>73</v>
      </c>
      <c r="E5" s="19" t="s">
        <v>74</v>
      </c>
      <c r="F5" s="19" t="s">
        <v>75</v>
      </c>
      <c r="G5" s="19" t="s">
        <v>76</v>
      </c>
      <c r="H5" s="9" t="s">
        <v>12</v>
      </c>
      <c r="J5" s="9" t="s">
        <v>7</v>
      </c>
      <c r="K5" s="4" t="s">
        <v>77</v>
      </c>
      <c r="L5" s="4" t="s">
        <v>19</v>
      </c>
      <c r="M5" s="4" t="s">
        <v>67</v>
      </c>
      <c r="S5" s="12" t="s">
        <v>22</v>
      </c>
      <c r="V5" s="32" t="s">
        <v>78</v>
      </c>
    </row>
    <row r="6" spans="1:22" x14ac:dyDescent="0.3">
      <c r="A6" s="16"/>
      <c r="B6" s="16"/>
      <c r="C6" s="16"/>
      <c r="D6" s="16"/>
      <c r="E6" s="16"/>
      <c r="F6" s="16"/>
      <c r="G6" s="16"/>
      <c r="H6" s="50" t="str">
        <f>HYPERLINK($R$6,"Adjuntar evidencias")</f>
        <v>Adjuntar evidencias</v>
      </c>
      <c r="J6" s="53" t="s">
        <v>23</v>
      </c>
      <c r="K6" s="2">
        <f>COUNTIF($B$6:$B$26,"2025-1")</f>
        <v>0</v>
      </c>
      <c r="L6" s="2">
        <v>15</v>
      </c>
      <c r="M6" s="7">
        <f>(K6/L6)</f>
        <v>0</v>
      </c>
      <c r="R6" s="45" t="s">
        <v>79</v>
      </c>
      <c r="S6" s="12" t="s">
        <v>27</v>
      </c>
      <c r="V6" s="32" t="s">
        <v>80</v>
      </c>
    </row>
    <row r="7" spans="1:22" x14ac:dyDescent="0.3">
      <c r="A7" s="16"/>
      <c r="B7" s="16"/>
      <c r="C7" s="16"/>
      <c r="D7" s="16"/>
      <c r="E7" s="16"/>
      <c r="F7" s="16"/>
      <c r="G7" s="16"/>
      <c r="H7" s="50" t="str">
        <f t="shared" ref="H7:H49" si="0">HYPERLINK($R$6,"Adjuntar evidencias")</f>
        <v>Adjuntar evidencias</v>
      </c>
      <c r="J7" s="53" t="s">
        <v>32</v>
      </c>
      <c r="K7" s="2">
        <f>COUNTIF($B$6:$B$26,"2025-2")</f>
        <v>0</v>
      </c>
      <c r="L7" s="2">
        <v>15</v>
      </c>
      <c r="M7" s="7">
        <f>(K7/L7)</f>
        <v>0</v>
      </c>
      <c r="S7" s="12" t="s">
        <v>31</v>
      </c>
      <c r="V7" s="32" t="s">
        <v>81</v>
      </c>
    </row>
    <row r="8" spans="1:22" x14ac:dyDescent="0.3">
      <c r="A8" s="16"/>
      <c r="B8" s="16"/>
      <c r="C8" s="16"/>
      <c r="D8" s="16"/>
      <c r="E8" s="16"/>
      <c r="F8" s="16"/>
      <c r="G8" s="16"/>
      <c r="H8" s="50" t="str">
        <f t="shared" si="0"/>
        <v>Adjuntar evidencias</v>
      </c>
      <c r="J8" s="53" t="s">
        <v>35</v>
      </c>
      <c r="K8" s="2">
        <f>COUNTIF($B$6:$B$26,"2026-1")</f>
        <v>0</v>
      </c>
      <c r="L8" s="2">
        <v>15</v>
      </c>
      <c r="M8" s="7">
        <f t="shared" ref="M8:M10" si="1">(K8/L8)</f>
        <v>0</v>
      </c>
      <c r="S8" s="12" t="s">
        <v>33</v>
      </c>
      <c r="V8" s="32" t="s">
        <v>82</v>
      </c>
    </row>
    <row r="9" spans="1:22" x14ac:dyDescent="0.3">
      <c r="A9" s="16"/>
      <c r="B9" s="16"/>
      <c r="C9" s="16"/>
      <c r="D9" s="16"/>
      <c r="E9" s="16"/>
      <c r="F9" s="16"/>
      <c r="G9" s="16"/>
      <c r="H9" s="50" t="str">
        <f t="shared" si="0"/>
        <v>Adjuntar evidencias</v>
      </c>
      <c r="J9" s="53" t="s">
        <v>38</v>
      </c>
      <c r="K9" s="2">
        <f>COUNTIF($B$6:$B$26,"2026-2")</f>
        <v>0</v>
      </c>
      <c r="L9" s="2">
        <v>15</v>
      </c>
      <c r="M9" s="7">
        <f t="shared" si="1"/>
        <v>0</v>
      </c>
      <c r="S9" s="12" t="s">
        <v>34</v>
      </c>
      <c r="V9" s="32" t="s">
        <v>83</v>
      </c>
    </row>
    <row r="10" spans="1:22" x14ac:dyDescent="0.3">
      <c r="A10" s="16"/>
      <c r="B10" s="16"/>
      <c r="C10" s="16"/>
      <c r="D10" s="16"/>
      <c r="E10" s="16"/>
      <c r="F10" s="16"/>
      <c r="G10" s="16"/>
      <c r="H10" s="50" t="str">
        <f t="shared" si="0"/>
        <v>Adjuntar evidencias</v>
      </c>
      <c r="J10" s="53" t="s">
        <v>41</v>
      </c>
      <c r="K10" s="2">
        <f>COUNTIF($B$6:$B$26,"2027-1")</f>
        <v>0</v>
      </c>
      <c r="L10" s="2">
        <v>15</v>
      </c>
      <c r="M10" s="7">
        <f t="shared" si="1"/>
        <v>0</v>
      </c>
      <c r="S10" s="12" t="s">
        <v>36</v>
      </c>
      <c r="V10" s="32" t="s">
        <v>84</v>
      </c>
    </row>
    <row r="11" spans="1:22" x14ac:dyDescent="0.3">
      <c r="A11" s="16"/>
      <c r="B11" s="16"/>
      <c r="C11" s="16"/>
      <c r="D11" s="16"/>
      <c r="E11" s="16"/>
      <c r="F11" s="16"/>
      <c r="G11" s="16"/>
      <c r="H11" s="50" t="str">
        <f t="shared" si="0"/>
        <v>Adjuntar evidencias</v>
      </c>
      <c r="J11" s="1"/>
      <c r="K11" s="1"/>
      <c r="S11" s="12" t="s">
        <v>37</v>
      </c>
      <c r="V11" s="32" t="s">
        <v>85</v>
      </c>
    </row>
    <row r="12" spans="1:22" ht="27.6" x14ac:dyDescent="0.3">
      <c r="A12" s="16"/>
      <c r="B12" s="16"/>
      <c r="C12" s="16"/>
      <c r="D12" s="16"/>
      <c r="E12" s="16"/>
      <c r="F12" s="16"/>
      <c r="G12" s="16"/>
      <c r="H12" s="50" t="str">
        <f t="shared" si="0"/>
        <v>Adjuntar evidencias</v>
      </c>
      <c r="J12" s="9" t="s">
        <v>74</v>
      </c>
      <c r="K12" s="4" t="s">
        <v>86</v>
      </c>
      <c r="L12" s="33"/>
      <c r="S12" s="12" t="s">
        <v>39</v>
      </c>
      <c r="V12" s="32" t="s">
        <v>87</v>
      </c>
    </row>
    <row r="13" spans="1:22" ht="28.2" x14ac:dyDescent="0.3">
      <c r="A13" s="16"/>
      <c r="B13" s="16"/>
      <c r="C13" s="16"/>
      <c r="D13" s="16"/>
      <c r="E13" s="16"/>
      <c r="F13" s="16"/>
      <c r="G13" s="16"/>
      <c r="H13" s="50" t="str">
        <f t="shared" si="0"/>
        <v>Adjuntar evidencias</v>
      </c>
      <c r="J13" s="54" t="s">
        <v>70</v>
      </c>
      <c r="K13" s="5">
        <f>COUNTIF($E$6:$E$49,J13)</f>
        <v>0</v>
      </c>
      <c r="M13" s="9" t="s">
        <v>7</v>
      </c>
      <c r="N13" s="11" t="s">
        <v>88</v>
      </c>
      <c r="O13" s="4" t="s">
        <v>89</v>
      </c>
      <c r="P13" s="4" t="s">
        <v>67</v>
      </c>
      <c r="S13" s="12" t="s">
        <v>40</v>
      </c>
      <c r="V13" s="32" t="s">
        <v>90</v>
      </c>
    </row>
    <row r="14" spans="1:22" x14ac:dyDescent="0.3">
      <c r="A14" s="16"/>
      <c r="B14" s="16"/>
      <c r="C14" s="16"/>
      <c r="D14" s="16"/>
      <c r="E14" s="16"/>
      <c r="F14" s="16"/>
      <c r="G14" s="16"/>
      <c r="H14" s="50" t="str">
        <f t="shared" si="0"/>
        <v>Adjuntar evidencias</v>
      </c>
      <c r="J14" s="54" t="s">
        <v>78</v>
      </c>
      <c r="K14" s="5">
        <f>COUNTIF($E$6:$E$49,J14)</f>
        <v>0</v>
      </c>
      <c r="M14" s="8" t="s">
        <v>23</v>
      </c>
      <c r="N14" s="5" cm="1">
        <f t="array" ref="N14">SUM(IF(FREQUENCY(IF($B$5:$B$50="2025-1", MATCH($E$5:$E$50, $E$5:$E$50, 0)), ROW($E$5:$E$50)-ROW($E$5)+1), 1))</f>
        <v>0</v>
      </c>
      <c r="O14" s="8">
        <v>8</v>
      </c>
      <c r="P14" s="7">
        <f>(N14/O14)</f>
        <v>0</v>
      </c>
      <c r="S14" s="12" t="s">
        <v>42</v>
      </c>
      <c r="V14" s="32" t="s">
        <v>91</v>
      </c>
    </row>
    <row r="15" spans="1:22" x14ac:dyDescent="0.3">
      <c r="A15" s="16"/>
      <c r="B15" s="16"/>
      <c r="C15" s="16"/>
      <c r="D15" s="16"/>
      <c r="E15" s="16"/>
      <c r="F15" s="16"/>
      <c r="G15" s="16"/>
      <c r="H15" s="50" t="str">
        <f t="shared" si="0"/>
        <v>Adjuntar evidencias</v>
      </c>
      <c r="J15" s="54" t="s">
        <v>80</v>
      </c>
      <c r="K15" s="5">
        <f t="shared" ref="K15:K49" si="2">COUNTIF($E$6:$E$49,J15)</f>
        <v>0</v>
      </c>
      <c r="M15" s="8" t="s">
        <v>32</v>
      </c>
      <c r="N15" s="5" cm="1">
        <f t="array" ref="N15">SUM(IF(FREQUENCY(IF($B$5:$B$50="2025-2", MATCH($E$5:$E$50, $E$5:$E$50, 0)), ROW($E$5:$E$50)-ROW($E$5)+1), 1))</f>
        <v>0</v>
      </c>
      <c r="O15" s="8">
        <v>8</v>
      </c>
      <c r="P15" s="7">
        <f>(N15/O15)</f>
        <v>0</v>
      </c>
      <c r="S15" s="12" t="s">
        <v>23</v>
      </c>
      <c r="V15" s="32" t="s">
        <v>92</v>
      </c>
    </row>
    <row r="16" spans="1:22" x14ac:dyDescent="0.3">
      <c r="A16" s="16"/>
      <c r="B16" s="16"/>
      <c r="C16" s="16"/>
      <c r="D16" s="16"/>
      <c r="E16" s="16"/>
      <c r="F16" s="16"/>
      <c r="G16" s="16"/>
      <c r="H16" s="50" t="str">
        <f t="shared" si="0"/>
        <v>Adjuntar evidencias</v>
      </c>
      <c r="J16" s="54" t="s">
        <v>81</v>
      </c>
      <c r="K16" s="5">
        <f t="shared" si="2"/>
        <v>0</v>
      </c>
      <c r="M16" s="8" t="s">
        <v>35</v>
      </c>
      <c r="N16" s="5" cm="1">
        <f t="array" ref="N16">SUM(IF(FREQUENCY(IF($B$5:$B$50="2026-1", MATCH($E$5:$E$50, $E$5:$E$50, 0)), ROW($E$5:$E$50)-ROW($E$5)+1), 1))</f>
        <v>0</v>
      </c>
      <c r="O16" s="8">
        <v>8</v>
      </c>
      <c r="P16" s="7">
        <f>(N16/O16)</f>
        <v>0</v>
      </c>
      <c r="S16" s="12" t="s">
        <v>32</v>
      </c>
      <c r="V16" s="32" t="s">
        <v>93</v>
      </c>
    </row>
    <row r="17" spans="1:22" x14ac:dyDescent="0.3">
      <c r="A17" s="16"/>
      <c r="B17" s="16"/>
      <c r="C17" s="16"/>
      <c r="D17" s="16"/>
      <c r="E17" s="16"/>
      <c r="F17" s="16"/>
      <c r="G17" s="16"/>
      <c r="H17" s="50" t="str">
        <f t="shared" si="0"/>
        <v>Adjuntar evidencias</v>
      </c>
      <c r="J17" s="54" t="s">
        <v>82</v>
      </c>
      <c r="K17" s="5">
        <f>COUNTIF($E$6:$E$49,J17)</f>
        <v>0</v>
      </c>
      <c r="M17" s="8" t="s">
        <v>38</v>
      </c>
      <c r="N17" s="5" cm="1">
        <f t="array" ref="N17">SUM(IF(FREQUENCY(IF($B$5:$B$50="2026-2", MATCH($E$5:$E$50, $E$5:$E$50, 0)), ROW($E$5:$E$50)-ROW($E$5)+1), 1))</f>
        <v>0</v>
      </c>
      <c r="O17" s="8">
        <v>8</v>
      </c>
      <c r="P17" s="7">
        <f t="shared" ref="P17:P18" si="3">(N17/O17)</f>
        <v>0</v>
      </c>
      <c r="S17" s="12" t="s">
        <v>35</v>
      </c>
      <c r="V17" s="32" t="s">
        <v>94</v>
      </c>
    </row>
    <row r="18" spans="1:22" x14ac:dyDescent="0.3">
      <c r="A18" s="16"/>
      <c r="B18" s="16"/>
      <c r="C18" s="16"/>
      <c r="D18" s="16"/>
      <c r="E18" s="16"/>
      <c r="F18" s="16"/>
      <c r="G18" s="16"/>
      <c r="H18" s="50" t="str">
        <f t="shared" si="0"/>
        <v>Adjuntar evidencias</v>
      </c>
      <c r="J18" s="54" t="s">
        <v>83</v>
      </c>
      <c r="K18" s="5">
        <f t="shared" si="2"/>
        <v>0</v>
      </c>
      <c r="M18" s="8" t="s">
        <v>41</v>
      </c>
      <c r="N18" s="5" cm="1">
        <f t="array" ref="N18">SUM(IF(FREQUENCY(IF($B$5:$B$50="2027-1", MATCH($E$5:$E$50, $E$5:$E$50, 0)), ROW($E$5:$E$50)-ROW($E$5)+1), 1))</f>
        <v>0</v>
      </c>
      <c r="O18" s="8">
        <v>8</v>
      </c>
      <c r="P18" s="7">
        <f t="shared" si="3"/>
        <v>0</v>
      </c>
      <c r="S18" s="12" t="s">
        <v>38</v>
      </c>
      <c r="V18" s="32" t="s">
        <v>95</v>
      </c>
    </row>
    <row r="19" spans="1:22" x14ac:dyDescent="0.3">
      <c r="A19" s="16"/>
      <c r="B19" s="16"/>
      <c r="C19" s="16"/>
      <c r="D19" s="16"/>
      <c r="E19" s="16"/>
      <c r="F19" s="16"/>
      <c r="G19" s="16"/>
      <c r="H19" s="50" t="str">
        <f t="shared" si="0"/>
        <v>Adjuntar evidencias</v>
      </c>
      <c r="J19" s="54" t="s">
        <v>84</v>
      </c>
      <c r="K19" s="5">
        <f t="shared" si="2"/>
        <v>0</v>
      </c>
      <c r="S19" s="12" t="s">
        <v>41</v>
      </c>
      <c r="V19" s="32" t="s">
        <v>96</v>
      </c>
    </row>
    <row r="20" spans="1:22" x14ac:dyDescent="0.3">
      <c r="A20" s="16"/>
      <c r="B20" s="16"/>
      <c r="C20" s="16"/>
      <c r="D20" s="16"/>
      <c r="E20" s="16"/>
      <c r="F20" s="16"/>
      <c r="G20" s="16"/>
      <c r="H20" s="50" t="str">
        <f t="shared" si="0"/>
        <v>Adjuntar evidencias</v>
      </c>
      <c r="J20" s="54" t="s">
        <v>85</v>
      </c>
      <c r="K20" s="5">
        <f t="shared" si="2"/>
        <v>0</v>
      </c>
      <c r="V20" s="32" t="s">
        <v>97</v>
      </c>
    </row>
    <row r="21" spans="1:22" x14ac:dyDescent="0.3">
      <c r="A21" s="16"/>
      <c r="B21" s="16"/>
      <c r="C21" s="16"/>
      <c r="D21" s="16"/>
      <c r="E21" s="16"/>
      <c r="F21" s="16"/>
      <c r="G21" s="16"/>
      <c r="H21" s="50" t="str">
        <f t="shared" si="0"/>
        <v>Adjuntar evidencias</v>
      </c>
      <c r="J21" s="54" t="s">
        <v>87</v>
      </c>
      <c r="K21" s="5">
        <f t="shared" si="2"/>
        <v>0</v>
      </c>
      <c r="V21" s="32" t="s">
        <v>98</v>
      </c>
    </row>
    <row r="22" spans="1:22" x14ac:dyDescent="0.3">
      <c r="A22" s="16"/>
      <c r="B22" s="16"/>
      <c r="C22" s="16"/>
      <c r="D22" s="16"/>
      <c r="E22" s="16"/>
      <c r="F22" s="16"/>
      <c r="G22" s="16"/>
      <c r="H22" s="50" t="str">
        <f t="shared" si="0"/>
        <v>Adjuntar evidencias</v>
      </c>
      <c r="J22" s="54" t="s">
        <v>90</v>
      </c>
      <c r="K22" s="5">
        <f t="shared" si="2"/>
        <v>0</v>
      </c>
      <c r="V22" s="32" t="s">
        <v>99</v>
      </c>
    </row>
    <row r="23" spans="1:22" x14ac:dyDescent="0.3">
      <c r="A23" s="16"/>
      <c r="B23" s="16"/>
      <c r="C23" s="16"/>
      <c r="D23" s="16"/>
      <c r="E23" s="16"/>
      <c r="F23" s="16"/>
      <c r="G23" s="16"/>
      <c r="H23" s="50" t="str">
        <f t="shared" si="0"/>
        <v>Adjuntar evidencias</v>
      </c>
      <c r="J23" s="54" t="s">
        <v>91</v>
      </c>
      <c r="K23" s="5">
        <f t="shared" si="2"/>
        <v>0</v>
      </c>
      <c r="V23" s="32" t="s">
        <v>100</v>
      </c>
    </row>
    <row r="24" spans="1:22" x14ac:dyDescent="0.3">
      <c r="A24" s="16"/>
      <c r="B24" s="16"/>
      <c r="C24" s="16"/>
      <c r="D24" s="16"/>
      <c r="E24" s="16"/>
      <c r="F24" s="16"/>
      <c r="G24" s="16"/>
      <c r="H24" s="50" t="str">
        <f t="shared" si="0"/>
        <v>Adjuntar evidencias</v>
      </c>
      <c r="J24" s="54" t="s">
        <v>92</v>
      </c>
      <c r="K24" s="5">
        <f t="shared" si="2"/>
        <v>0</v>
      </c>
      <c r="V24" s="32" t="s">
        <v>101</v>
      </c>
    </row>
    <row r="25" spans="1:22" x14ac:dyDescent="0.3">
      <c r="A25" s="16"/>
      <c r="B25" s="16"/>
      <c r="C25" s="16"/>
      <c r="D25" s="16"/>
      <c r="E25" s="16"/>
      <c r="F25" s="16"/>
      <c r="G25" s="16"/>
      <c r="H25" s="50" t="str">
        <f t="shared" si="0"/>
        <v>Adjuntar evidencias</v>
      </c>
      <c r="J25" s="54" t="s">
        <v>93</v>
      </c>
      <c r="K25" s="5">
        <f t="shared" si="2"/>
        <v>0</v>
      </c>
      <c r="V25" s="32" t="s">
        <v>102</v>
      </c>
    </row>
    <row r="26" spans="1:22" x14ac:dyDescent="0.3">
      <c r="A26" s="16"/>
      <c r="B26" s="16"/>
      <c r="C26" s="16"/>
      <c r="D26" s="16"/>
      <c r="E26" s="16"/>
      <c r="F26" s="16"/>
      <c r="G26" s="16"/>
      <c r="H26" s="50" t="str">
        <f t="shared" si="0"/>
        <v>Adjuntar evidencias</v>
      </c>
      <c r="J26" s="54" t="s">
        <v>94</v>
      </c>
      <c r="K26" s="5">
        <f t="shared" si="2"/>
        <v>0</v>
      </c>
      <c r="V26" s="32" t="s">
        <v>103</v>
      </c>
    </row>
    <row r="27" spans="1:22" x14ac:dyDescent="0.3">
      <c r="A27" s="16"/>
      <c r="B27" s="16"/>
      <c r="C27" s="16"/>
      <c r="D27" s="16"/>
      <c r="E27" s="16"/>
      <c r="F27" s="16"/>
      <c r="G27" s="16"/>
      <c r="H27" s="50" t="str">
        <f t="shared" si="0"/>
        <v>Adjuntar evidencias</v>
      </c>
      <c r="J27" s="54" t="s">
        <v>95</v>
      </c>
      <c r="K27" s="5">
        <f t="shared" si="2"/>
        <v>0</v>
      </c>
      <c r="V27" s="32" t="s">
        <v>104</v>
      </c>
    </row>
    <row r="28" spans="1:22" x14ac:dyDescent="0.3">
      <c r="A28" s="16"/>
      <c r="B28" s="16"/>
      <c r="C28" s="16"/>
      <c r="D28" s="16"/>
      <c r="E28" s="16"/>
      <c r="F28" s="16"/>
      <c r="G28" s="16"/>
      <c r="H28" s="50" t="str">
        <f t="shared" si="0"/>
        <v>Adjuntar evidencias</v>
      </c>
      <c r="J28" s="54" t="s">
        <v>96</v>
      </c>
      <c r="K28" s="5">
        <f t="shared" si="2"/>
        <v>0</v>
      </c>
      <c r="V28" s="32" t="s">
        <v>105</v>
      </c>
    </row>
    <row r="29" spans="1:22" x14ac:dyDescent="0.3">
      <c r="A29" s="16"/>
      <c r="B29" s="16"/>
      <c r="C29" s="16"/>
      <c r="D29" s="16"/>
      <c r="E29" s="16"/>
      <c r="F29" s="16"/>
      <c r="G29" s="16"/>
      <c r="H29" s="50" t="str">
        <f t="shared" si="0"/>
        <v>Adjuntar evidencias</v>
      </c>
      <c r="J29" s="54" t="s">
        <v>97</v>
      </c>
      <c r="K29" s="5">
        <f t="shared" si="2"/>
        <v>0</v>
      </c>
      <c r="V29" s="32" t="s">
        <v>106</v>
      </c>
    </row>
    <row r="30" spans="1:22" x14ac:dyDescent="0.3">
      <c r="A30" s="16"/>
      <c r="B30" s="16"/>
      <c r="C30" s="16"/>
      <c r="D30" s="16"/>
      <c r="E30" s="16"/>
      <c r="F30" s="16"/>
      <c r="G30" s="16"/>
      <c r="H30" s="50" t="str">
        <f t="shared" si="0"/>
        <v>Adjuntar evidencias</v>
      </c>
      <c r="J30" s="54" t="s">
        <v>98</v>
      </c>
      <c r="K30" s="5">
        <f t="shared" si="2"/>
        <v>0</v>
      </c>
      <c r="V30" s="32" t="s">
        <v>107</v>
      </c>
    </row>
    <row r="31" spans="1:22" x14ac:dyDescent="0.3">
      <c r="A31" s="16"/>
      <c r="B31" s="16"/>
      <c r="C31" s="16"/>
      <c r="D31" s="16"/>
      <c r="E31" s="16"/>
      <c r="F31" s="16"/>
      <c r="G31" s="16"/>
      <c r="H31" s="50" t="str">
        <f t="shared" si="0"/>
        <v>Adjuntar evidencias</v>
      </c>
      <c r="J31" s="54" t="s">
        <v>99</v>
      </c>
      <c r="K31" s="5">
        <f t="shared" si="2"/>
        <v>0</v>
      </c>
      <c r="V31" s="32" t="s">
        <v>108</v>
      </c>
    </row>
    <row r="32" spans="1:22" x14ac:dyDescent="0.3">
      <c r="A32" s="16"/>
      <c r="B32" s="16"/>
      <c r="C32" s="16"/>
      <c r="D32" s="16"/>
      <c r="E32" s="16"/>
      <c r="F32" s="16"/>
      <c r="G32" s="16"/>
      <c r="H32" s="50" t="str">
        <f t="shared" si="0"/>
        <v>Adjuntar evidencias</v>
      </c>
      <c r="J32" s="54" t="s">
        <v>100</v>
      </c>
      <c r="K32" s="5">
        <f t="shared" si="2"/>
        <v>0</v>
      </c>
      <c r="V32" s="32" t="s">
        <v>109</v>
      </c>
    </row>
    <row r="33" spans="1:22" x14ac:dyDescent="0.3">
      <c r="A33" s="16"/>
      <c r="B33" s="16"/>
      <c r="C33" s="16"/>
      <c r="D33" s="16"/>
      <c r="E33" s="16"/>
      <c r="F33" s="16"/>
      <c r="G33" s="16"/>
      <c r="H33" s="50" t="str">
        <f t="shared" si="0"/>
        <v>Adjuntar evidencias</v>
      </c>
      <c r="J33" s="54" t="s">
        <v>101</v>
      </c>
      <c r="K33" s="5">
        <f t="shared" si="2"/>
        <v>0</v>
      </c>
      <c r="V33" s="32" t="s">
        <v>110</v>
      </c>
    </row>
    <row r="34" spans="1:22" x14ac:dyDescent="0.3">
      <c r="A34" s="16"/>
      <c r="B34" s="16"/>
      <c r="C34" s="16"/>
      <c r="D34" s="16"/>
      <c r="E34" s="16"/>
      <c r="F34" s="16"/>
      <c r="G34" s="16"/>
      <c r="H34" s="50" t="str">
        <f t="shared" si="0"/>
        <v>Adjuntar evidencias</v>
      </c>
      <c r="J34" s="54" t="s">
        <v>102</v>
      </c>
      <c r="K34" s="5">
        <f t="shared" si="2"/>
        <v>0</v>
      </c>
      <c r="V34" s="32" t="s">
        <v>111</v>
      </c>
    </row>
    <row r="35" spans="1:22" x14ac:dyDescent="0.3">
      <c r="A35" s="16"/>
      <c r="B35" s="16"/>
      <c r="C35" s="16"/>
      <c r="D35" s="16"/>
      <c r="E35" s="16"/>
      <c r="F35" s="16"/>
      <c r="G35" s="16"/>
      <c r="H35" s="50" t="str">
        <f t="shared" si="0"/>
        <v>Adjuntar evidencias</v>
      </c>
      <c r="J35" s="54" t="s">
        <v>103</v>
      </c>
      <c r="K35" s="5">
        <f t="shared" si="2"/>
        <v>0</v>
      </c>
      <c r="V35" s="32" t="s">
        <v>112</v>
      </c>
    </row>
    <row r="36" spans="1:22" x14ac:dyDescent="0.3">
      <c r="A36" s="16"/>
      <c r="B36" s="16"/>
      <c r="C36" s="16"/>
      <c r="D36" s="16"/>
      <c r="E36" s="16"/>
      <c r="F36" s="16"/>
      <c r="G36" s="16"/>
      <c r="H36" s="50" t="str">
        <f t="shared" si="0"/>
        <v>Adjuntar evidencias</v>
      </c>
      <c r="J36" s="54" t="s">
        <v>104</v>
      </c>
      <c r="K36" s="5">
        <f t="shared" si="2"/>
        <v>0</v>
      </c>
      <c r="V36" s="32" t="s">
        <v>113</v>
      </c>
    </row>
    <row r="37" spans="1:22" x14ac:dyDescent="0.3">
      <c r="A37" s="16"/>
      <c r="B37" s="16"/>
      <c r="C37" s="16"/>
      <c r="D37" s="16"/>
      <c r="E37" s="16"/>
      <c r="F37" s="16"/>
      <c r="G37" s="16"/>
      <c r="H37" s="50" t="str">
        <f t="shared" si="0"/>
        <v>Adjuntar evidencias</v>
      </c>
      <c r="J37" s="54" t="s">
        <v>105</v>
      </c>
      <c r="K37" s="5">
        <f t="shared" si="2"/>
        <v>0</v>
      </c>
      <c r="V37" s="32" t="s">
        <v>114</v>
      </c>
    </row>
    <row r="38" spans="1:22" x14ac:dyDescent="0.3">
      <c r="A38" s="16"/>
      <c r="B38" s="16"/>
      <c r="C38" s="16"/>
      <c r="D38" s="16"/>
      <c r="E38" s="16"/>
      <c r="F38" s="16"/>
      <c r="G38" s="16"/>
      <c r="H38" s="50" t="str">
        <f t="shared" si="0"/>
        <v>Adjuntar evidencias</v>
      </c>
      <c r="J38" s="54" t="s">
        <v>106</v>
      </c>
      <c r="K38" s="5">
        <f t="shared" si="2"/>
        <v>0</v>
      </c>
      <c r="V38" s="32" t="s">
        <v>115</v>
      </c>
    </row>
    <row r="39" spans="1:22" x14ac:dyDescent="0.3">
      <c r="A39" s="16"/>
      <c r="B39" s="16"/>
      <c r="C39" s="16"/>
      <c r="D39" s="16"/>
      <c r="E39" s="16"/>
      <c r="F39" s="16"/>
      <c r="G39" s="16"/>
      <c r="H39" s="50" t="str">
        <f t="shared" si="0"/>
        <v>Adjuntar evidencias</v>
      </c>
      <c r="J39" s="54" t="s">
        <v>107</v>
      </c>
      <c r="K39" s="5">
        <f t="shared" si="2"/>
        <v>0</v>
      </c>
      <c r="V39" s="32" t="s">
        <v>116</v>
      </c>
    </row>
    <row r="40" spans="1:22" x14ac:dyDescent="0.3">
      <c r="A40" s="16"/>
      <c r="B40" s="16"/>
      <c r="C40" s="16"/>
      <c r="D40" s="16"/>
      <c r="E40" s="16"/>
      <c r="F40" s="16"/>
      <c r="G40" s="16"/>
      <c r="H40" s="50" t="str">
        <f t="shared" si="0"/>
        <v>Adjuntar evidencias</v>
      </c>
      <c r="J40" s="54" t="s">
        <v>108</v>
      </c>
      <c r="K40" s="5">
        <f t="shared" si="2"/>
        <v>0</v>
      </c>
      <c r="V40" s="32" t="s">
        <v>117</v>
      </c>
    </row>
    <row r="41" spans="1:22" x14ac:dyDescent="0.3">
      <c r="A41" s="16"/>
      <c r="B41" s="16"/>
      <c r="C41" s="16"/>
      <c r="D41" s="16"/>
      <c r="E41" s="16"/>
      <c r="F41" s="16"/>
      <c r="G41" s="16"/>
      <c r="H41" s="50" t="str">
        <f t="shared" si="0"/>
        <v>Adjuntar evidencias</v>
      </c>
      <c r="J41" s="54" t="s">
        <v>109</v>
      </c>
      <c r="K41" s="5">
        <f t="shared" si="2"/>
        <v>0</v>
      </c>
    </row>
    <row r="42" spans="1:22" x14ac:dyDescent="0.3">
      <c r="A42" s="16"/>
      <c r="B42" s="16"/>
      <c r="C42" s="16"/>
      <c r="D42" s="16"/>
      <c r="E42" s="16"/>
      <c r="F42" s="16"/>
      <c r="G42" s="16"/>
      <c r="H42" s="50" t="str">
        <f t="shared" si="0"/>
        <v>Adjuntar evidencias</v>
      </c>
      <c r="J42" s="54" t="s">
        <v>110</v>
      </c>
      <c r="K42" s="5">
        <f t="shared" si="2"/>
        <v>0</v>
      </c>
    </row>
    <row r="43" spans="1:22" x14ac:dyDescent="0.3">
      <c r="A43" s="16"/>
      <c r="B43" s="16"/>
      <c r="C43" s="16"/>
      <c r="D43" s="16"/>
      <c r="E43" s="16"/>
      <c r="F43" s="16"/>
      <c r="G43" s="16"/>
      <c r="H43" s="50" t="str">
        <f t="shared" si="0"/>
        <v>Adjuntar evidencias</v>
      </c>
      <c r="J43" s="54" t="s">
        <v>111</v>
      </c>
      <c r="K43" s="5">
        <f t="shared" si="2"/>
        <v>0</v>
      </c>
    </row>
    <row r="44" spans="1:22" x14ac:dyDescent="0.3">
      <c r="A44" s="16"/>
      <c r="B44" s="16"/>
      <c r="C44" s="16"/>
      <c r="D44" s="16"/>
      <c r="E44" s="16"/>
      <c r="F44" s="16"/>
      <c r="G44" s="16"/>
      <c r="H44" s="50" t="str">
        <f t="shared" si="0"/>
        <v>Adjuntar evidencias</v>
      </c>
      <c r="J44" s="54" t="s">
        <v>112</v>
      </c>
      <c r="K44" s="5">
        <f t="shared" si="2"/>
        <v>0</v>
      </c>
    </row>
    <row r="45" spans="1:22" x14ac:dyDescent="0.3">
      <c r="A45" s="16"/>
      <c r="B45" s="16"/>
      <c r="C45" s="16"/>
      <c r="D45" s="16"/>
      <c r="E45" s="16"/>
      <c r="F45" s="16"/>
      <c r="G45" s="16"/>
      <c r="H45" s="50" t="str">
        <f t="shared" si="0"/>
        <v>Adjuntar evidencias</v>
      </c>
      <c r="J45" s="54" t="s">
        <v>113</v>
      </c>
      <c r="K45" s="5">
        <f t="shared" si="2"/>
        <v>0</v>
      </c>
    </row>
    <row r="46" spans="1:22" x14ac:dyDescent="0.3">
      <c r="A46" s="16"/>
      <c r="B46" s="16"/>
      <c r="C46" s="16"/>
      <c r="D46" s="16"/>
      <c r="E46" s="16"/>
      <c r="F46" s="16"/>
      <c r="G46" s="16"/>
      <c r="H46" s="50" t="str">
        <f t="shared" si="0"/>
        <v>Adjuntar evidencias</v>
      </c>
      <c r="J46" s="54" t="s">
        <v>114</v>
      </c>
      <c r="K46" s="5">
        <f t="shared" si="2"/>
        <v>0</v>
      </c>
    </row>
    <row r="47" spans="1:22" x14ac:dyDescent="0.3">
      <c r="A47" s="16"/>
      <c r="B47" s="16"/>
      <c r="C47" s="16"/>
      <c r="D47" s="16"/>
      <c r="E47" s="16"/>
      <c r="F47" s="16"/>
      <c r="G47" s="16"/>
      <c r="H47" s="50" t="str">
        <f t="shared" si="0"/>
        <v>Adjuntar evidencias</v>
      </c>
      <c r="J47" s="54" t="s">
        <v>115</v>
      </c>
      <c r="K47" s="5">
        <f t="shared" si="2"/>
        <v>0</v>
      </c>
    </row>
    <row r="48" spans="1:22" x14ac:dyDescent="0.3">
      <c r="A48" s="16"/>
      <c r="B48" s="16"/>
      <c r="C48" s="16"/>
      <c r="D48" s="16"/>
      <c r="E48" s="16"/>
      <c r="F48" s="16"/>
      <c r="G48" s="16"/>
      <c r="H48" s="50" t="str">
        <f t="shared" si="0"/>
        <v>Adjuntar evidencias</v>
      </c>
      <c r="J48" s="54" t="s">
        <v>116</v>
      </c>
      <c r="K48" s="5">
        <f t="shared" si="2"/>
        <v>0</v>
      </c>
    </row>
    <row r="49" spans="1:18" x14ac:dyDescent="0.3">
      <c r="A49" s="16"/>
      <c r="B49" s="16"/>
      <c r="C49" s="16"/>
      <c r="D49" s="16"/>
      <c r="E49" s="16"/>
      <c r="F49" s="16"/>
      <c r="G49" s="16"/>
      <c r="H49" s="50" t="str">
        <f t="shared" si="0"/>
        <v>Adjuntar evidencias</v>
      </c>
      <c r="J49" s="54" t="s">
        <v>117</v>
      </c>
      <c r="K49" s="5">
        <f t="shared" si="2"/>
        <v>0</v>
      </c>
    </row>
    <row r="51" spans="1:18" ht="15" thickBot="1" x14ac:dyDescent="0.35"/>
    <row r="52" spans="1:18" x14ac:dyDescent="0.3">
      <c r="A52" s="153" t="s">
        <v>118</v>
      </c>
      <c r="B52" s="153"/>
      <c r="C52" s="153"/>
      <c r="D52" s="153"/>
      <c r="E52" s="153"/>
      <c r="F52" s="153"/>
      <c r="G52" s="153"/>
      <c r="H52" s="154"/>
      <c r="P52" s="31"/>
      <c r="Q52" s="12"/>
    </row>
    <row r="53" spans="1:18" ht="15" thickBot="1" x14ac:dyDescent="0.35">
      <c r="A53" s="155"/>
      <c r="B53" s="155"/>
      <c r="C53" s="155"/>
      <c r="D53" s="155"/>
      <c r="E53" s="155"/>
      <c r="F53" s="155"/>
      <c r="G53" s="155"/>
      <c r="H53" s="156"/>
      <c r="P53" s="31"/>
      <c r="Q53" s="12"/>
    </row>
    <row r="55" spans="1:18" ht="55.2" x14ac:dyDescent="0.3">
      <c r="A55" s="19" t="s">
        <v>71</v>
      </c>
      <c r="B55" s="19" t="s">
        <v>7</v>
      </c>
      <c r="C55" s="20" t="s">
        <v>119</v>
      </c>
      <c r="D55" s="19" t="s">
        <v>120</v>
      </c>
      <c r="E55" s="19" t="s">
        <v>121</v>
      </c>
      <c r="F55" s="20" t="s">
        <v>122</v>
      </c>
      <c r="G55" s="4" t="s">
        <v>62</v>
      </c>
      <c r="H55" s="9" t="s">
        <v>12</v>
      </c>
      <c r="J55" s="9" t="s">
        <v>7</v>
      </c>
      <c r="K55" s="4" t="s">
        <v>77</v>
      </c>
      <c r="L55" s="4" t="s">
        <v>19</v>
      </c>
      <c r="M55" s="4" t="s">
        <v>67</v>
      </c>
    </row>
    <row r="56" spans="1:18" x14ac:dyDescent="0.3">
      <c r="A56" s="13"/>
      <c r="B56" s="13"/>
      <c r="C56" s="13"/>
      <c r="D56" s="13"/>
      <c r="E56" s="13"/>
      <c r="F56" s="34"/>
      <c r="G56" s="50" t="str">
        <f>HYPERLINK($R$56,"Adjuntar acta de claustro")</f>
        <v>Adjuntar acta de claustro</v>
      </c>
      <c r="H56" s="46" t="str">
        <f>HYPERLINK($R$57,"Adjuntar evidencias eventos adicionales")</f>
        <v>Adjuntar evidencias eventos adicionales</v>
      </c>
      <c r="J56" s="53" t="s">
        <v>23</v>
      </c>
      <c r="K56" s="5">
        <f>COUNTIF($B$56:$B$66,"2025-1")</f>
        <v>0</v>
      </c>
      <c r="L56" s="5">
        <v>1</v>
      </c>
      <c r="M56" s="7">
        <f>(K56/L56)</f>
        <v>0</v>
      </c>
      <c r="R56" s="45" t="s">
        <v>123</v>
      </c>
    </row>
    <row r="57" spans="1:18" x14ac:dyDescent="0.3">
      <c r="A57" s="13"/>
      <c r="B57" s="13"/>
      <c r="C57" s="13"/>
      <c r="D57" s="13"/>
      <c r="E57" s="13"/>
      <c r="F57" s="34"/>
      <c r="G57" s="50" t="str">
        <f t="shared" ref="G57:G66" si="4">HYPERLINK($R$56,"Adjuntar acta de claustro")</f>
        <v>Adjuntar acta de claustro</v>
      </c>
      <c r="H57" s="46" t="str">
        <f t="shared" ref="H57:H66" si="5">HYPERLINK($R$57,"Adjuntar evidencias eventos adicionales")</f>
        <v>Adjuntar evidencias eventos adicionales</v>
      </c>
      <c r="J57" s="53" t="s">
        <v>32</v>
      </c>
      <c r="K57" s="5">
        <f>COUNTIF($B$56:$B$66,"2025-2")</f>
        <v>0</v>
      </c>
      <c r="L57" s="5">
        <v>1</v>
      </c>
      <c r="M57" s="7">
        <f>(K57/L57)</f>
        <v>0</v>
      </c>
      <c r="R57" s="45" t="s">
        <v>124</v>
      </c>
    </row>
    <row r="58" spans="1:18" x14ac:dyDescent="0.3">
      <c r="A58" s="13"/>
      <c r="B58" s="13"/>
      <c r="C58" s="13"/>
      <c r="D58" s="13"/>
      <c r="E58" s="13"/>
      <c r="F58" s="34"/>
      <c r="G58" s="50" t="str">
        <f t="shared" si="4"/>
        <v>Adjuntar acta de claustro</v>
      </c>
      <c r="H58" s="46" t="str">
        <f t="shared" si="5"/>
        <v>Adjuntar evidencias eventos adicionales</v>
      </c>
      <c r="J58" s="53" t="s">
        <v>35</v>
      </c>
      <c r="K58" s="5">
        <f>COUNTIF($B$56:$B$66,"2026-1")</f>
        <v>0</v>
      </c>
      <c r="L58" s="5">
        <v>1</v>
      </c>
      <c r="M58" s="7">
        <f t="shared" ref="M58:M60" si="6">(K58/L58)</f>
        <v>0</v>
      </c>
      <c r="R58" s="45" t="s">
        <v>125</v>
      </c>
    </row>
    <row r="59" spans="1:18" x14ac:dyDescent="0.3">
      <c r="A59" s="13"/>
      <c r="B59" s="13"/>
      <c r="C59" s="13"/>
      <c r="D59" s="13"/>
      <c r="E59" s="13"/>
      <c r="F59" s="34"/>
      <c r="G59" s="50" t="str">
        <f t="shared" si="4"/>
        <v>Adjuntar acta de claustro</v>
      </c>
      <c r="H59" s="46" t="str">
        <f t="shared" si="5"/>
        <v>Adjuntar evidencias eventos adicionales</v>
      </c>
      <c r="J59" s="53" t="s">
        <v>38</v>
      </c>
      <c r="K59" s="5">
        <f>COUNTIF($B$56:$B$66,"2026-2")</f>
        <v>0</v>
      </c>
      <c r="L59" s="5">
        <v>1</v>
      </c>
      <c r="M59" s="7">
        <f t="shared" si="6"/>
        <v>0</v>
      </c>
    </row>
    <row r="60" spans="1:18" x14ac:dyDescent="0.3">
      <c r="A60" s="13"/>
      <c r="B60" s="13"/>
      <c r="C60" s="13"/>
      <c r="D60" s="13"/>
      <c r="E60" s="13"/>
      <c r="F60" s="34"/>
      <c r="G60" s="50" t="str">
        <f t="shared" si="4"/>
        <v>Adjuntar acta de claustro</v>
      </c>
      <c r="H60" s="46" t="str">
        <f t="shared" si="5"/>
        <v>Adjuntar evidencias eventos adicionales</v>
      </c>
      <c r="J60" s="53" t="s">
        <v>41</v>
      </c>
      <c r="K60" s="5">
        <f>COUNTIF($B$56:$B$66,"2027-1")</f>
        <v>0</v>
      </c>
      <c r="L60" s="5">
        <v>1</v>
      </c>
      <c r="M60" s="7">
        <f t="shared" si="6"/>
        <v>0</v>
      </c>
    </row>
    <row r="61" spans="1:18" x14ac:dyDescent="0.3">
      <c r="A61" s="13"/>
      <c r="B61" s="13"/>
      <c r="C61" s="13"/>
      <c r="D61" s="13"/>
      <c r="E61" s="13"/>
      <c r="F61" s="34"/>
      <c r="G61" s="50" t="str">
        <f t="shared" si="4"/>
        <v>Adjuntar acta de claustro</v>
      </c>
      <c r="H61" s="46" t="str">
        <f t="shared" si="5"/>
        <v>Adjuntar evidencias eventos adicionales</v>
      </c>
    </row>
    <row r="62" spans="1:18" ht="48" x14ac:dyDescent="0.3">
      <c r="A62" s="13"/>
      <c r="B62" s="13"/>
      <c r="C62" s="13"/>
      <c r="D62" s="13"/>
      <c r="E62" s="13"/>
      <c r="F62" s="34"/>
      <c r="G62" s="50" t="str">
        <f t="shared" si="4"/>
        <v>Adjuntar acta de claustro</v>
      </c>
      <c r="H62" s="46" t="str">
        <f t="shared" si="5"/>
        <v>Adjuntar evidencias eventos adicionales</v>
      </c>
      <c r="J62" s="57" t="s">
        <v>7</v>
      </c>
      <c r="K62" s="35" t="s">
        <v>126</v>
      </c>
      <c r="L62" s="55" t="s">
        <v>127</v>
      </c>
      <c r="M62" s="55" t="s">
        <v>19</v>
      </c>
      <c r="N62" s="55" t="s">
        <v>67</v>
      </c>
      <c r="O62" s="9" t="s">
        <v>12</v>
      </c>
    </row>
    <row r="63" spans="1:18" x14ac:dyDescent="0.3">
      <c r="A63" s="13"/>
      <c r="B63" s="13"/>
      <c r="C63" s="13"/>
      <c r="D63" s="13"/>
      <c r="E63" s="13"/>
      <c r="F63" s="34"/>
      <c r="G63" s="50" t="str">
        <f t="shared" si="4"/>
        <v>Adjuntar acta de claustro</v>
      </c>
      <c r="H63" s="46" t="str">
        <f t="shared" si="5"/>
        <v>Adjuntar evidencias eventos adicionales</v>
      </c>
      <c r="J63" s="53" t="s">
        <v>23</v>
      </c>
      <c r="K63" s="38"/>
      <c r="L63" s="5">
        <f>SUMIF($B$56:$B$66,"2025-1",$E$56:$E$66)</f>
        <v>0</v>
      </c>
      <c r="M63" s="56">
        <v>0.2</v>
      </c>
      <c r="N63" s="7" t="e">
        <f>(L63/K63)</f>
        <v>#DIV/0!</v>
      </c>
      <c r="O63" s="50" t="str">
        <f>HYPERLINK($R$58,"Adjuntar evidencias participación")</f>
        <v>Adjuntar evidencias participación</v>
      </c>
    </row>
    <row r="64" spans="1:18" x14ac:dyDescent="0.3">
      <c r="A64" s="13"/>
      <c r="B64" s="13"/>
      <c r="C64" s="13"/>
      <c r="D64" s="13"/>
      <c r="E64" s="13"/>
      <c r="F64" s="34"/>
      <c r="G64" s="50" t="str">
        <f t="shared" si="4"/>
        <v>Adjuntar acta de claustro</v>
      </c>
      <c r="H64" s="46" t="str">
        <f t="shared" si="5"/>
        <v>Adjuntar evidencias eventos adicionales</v>
      </c>
      <c r="J64" s="53" t="s">
        <v>32</v>
      </c>
      <c r="K64" s="38"/>
      <c r="L64" s="5">
        <f>SUMIF($B$56:$B$66,"2025-2",$E$56:$E$66)</f>
        <v>0</v>
      </c>
      <c r="M64" s="56">
        <v>0.2</v>
      </c>
      <c r="N64" s="7" t="e">
        <f t="shared" ref="N64:N67" si="7">(L64/K64)</f>
        <v>#DIV/0!</v>
      </c>
      <c r="O64" s="50" t="str">
        <f t="shared" ref="O64:O67" si="8">HYPERLINK($R$58,"Adjuntar evidencias participación")</f>
        <v>Adjuntar evidencias participación</v>
      </c>
    </row>
    <row r="65" spans="1:15" x14ac:dyDescent="0.3">
      <c r="A65" s="13"/>
      <c r="B65" s="13"/>
      <c r="C65" s="13"/>
      <c r="D65" s="13"/>
      <c r="E65" s="13"/>
      <c r="F65" s="34"/>
      <c r="G65" s="50" t="str">
        <f t="shared" si="4"/>
        <v>Adjuntar acta de claustro</v>
      </c>
      <c r="H65" s="46" t="str">
        <f t="shared" si="5"/>
        <v>Adjuntar evidencias eventos adicionales</v>
      </c>
      <c r="J65" s="53" t="s">
        <v>35</v>
      </c>
      <c r="K65" s="38"/>
      <c r="L65" s="5">
        <f>SUMIF($B$56:$B$66,"2026-1",$E$56:$E$66)</f>
        <v>0</v>
      </c>
      <c r="M65" s="56">
        <v>0.2</v>
      </c>
      <c r="N65" s="7" t="e">
        <f t="shared" si="7"/>
        <v>#DIV/0!</v>
      </c>
      <c r="O65" s="50" t="str">
        <f t="shared" si="8"/>
        <v>Adjuntar evidencias participación</v>
      </c>
    </row>
    <row r="66" spans="1:15" x14ac:dyDescent="0.3">
      <c r="A66" s="13"/>
      <c r="B66" s="13"/>
      <c r="C66" s="13"/>
      <c r="D66" s="13"/>
      <c r="E66" s="13"/>
      <c r="F66" s="34"/>
      <c r="G66" s="50" t="str">
        <f t="shared" si="4"/>
        <v>Adjuntar acta de claustro</v>
      </c>
      <c r="H66" s="46" t="str">
        <f t="shared" si="5"/>
        <v>Adjuntar evidencias eventos adicionales</v>
      </c>
      <c r="J66" s="53" t="s">
        <v>38</v>
      </c>
      <c r="K66" s="38"/>
      <c r="L66" s="5">
        <f>SUMIF($B$56:$B$66,"2026-2",$E$56:$E$66)</f>
        <v>0</v>
      </c>
      <c r="M66" s="56">
        <v>0.2</v>
      </c>
      <c r="N66" s="7" t="e">
        <f t="shared" si="7"/>
        <v>#DIV/0!</v>
      </c>
      <c r="O66" s="50" t="str">
        <f t="shared" si="8"/>
        <v>Adjuntar evidencias participación</v>
      </c>
    </row>
    <row r="67" spans="1:15" x14ac:dyDescent="0.3">
      <c r="J67" s="53" t="s">
        <v>41</v>
      </c>
      <c r="K67" s="38"/>
      <c r="L67" s="5">
        <f>SUMIF($B$56:$B$66,"2027-1",$E$56:$E$66)</f>
        <v>0</v>
      </c>
      <c r="M67" s="56">
        <v>0.2</v>
      </c>
      <c r="N67" s="7" t="e">
        <f t="shared" si="7"/>
        <v>#DIV/0!</v>
      </c>
      <c r="O67" s="50" t="str">
        <f t="shared" si="8"/>
        <v>Adjuntar evidencias participación</v>
      </c>
    </row>
  </sheetData>
  <sheetProtection algorithmName="SHA-512" hashValue="hcQxJmFQpBSPSJ3FYCtI6EKhdwVJhChHbfL2777eGbd8SvVDZmYuu0++b+r1HQig5YMQl0FCqO/x5GyjnxshoA==" saltValue="9uTuTk36V0FTD5+x54JyjQ==" spinCount="100000" sheet="1" insertColumns="0" insertRows="0"/>
  <mergeCells count="3">
    <mergeCell ref="A2:A3"/>
    <mergeCell ref="B2:I3"/>
    <mergeCell ref="A52:H53"/>
  </mergeCells>
  <phoneticPr fontId="8" type="noConversion"/>
  <conditionalFormatting sqref="J13:J22">
    <cfRule type="colorScale" priority="10">
      <colorScale>
        <cfvo type="min"/>
        <cfvo type="percentile" val="50"/>
        <cfvo type="max"/>
        <color rgb="FFF8696B"/>
        <color rgb="FFFCFCFF"/>
        <color rgb="FF63BE7B"/>
      </colorScale>
    </cfRule>
  </conditionalFormatting>
  <conditionalFormatting sqref="M6:M10">
    <cfRule type="cellIs" dxfId="145" priority="11" operator="between">
      <formula>90%</formula>
      <formula>100%</formula>
    </cfRule>
    <cfRule type="cellIs" dxfId="144" priority="12" operator="between">
      <formula>40%</formula>
      <formula>80%</formula>
    </cfRule>
    <cfRule type="cellIs" dxfId="143" priority="13" operator="lessThan">
      <formula>30</formula>
    </cfRule>
  </conditionalFormatting>
  <conditionalFormatting sqref="M56:M60">
    <cfRule type="cellIs" dxfId="142" priority="4" operator="between">
      <formula>90%</formula>
      <formula>100%</formula>
    </cfRule>
    <cfRule type="cellIs" dxfId="141" priority="5" operator="between">
      <formula>40%</formula>
      <formula>80%</formula>
    </cfRule>
    <cfRule type="cellIs" dxfId="140" priority="6" operator="lessThan">
      <formula>30</formula>
    </cfRule>
  </conditionalFormatting>
  <conditionalFormatting sqref="N63:N67">
    <cfRule type="cellIs" dxfId="139" priority="1" operator="between">
      <formula>20%</formula>
      <formula>100%</formula>
    </cfRule>
    <cfRule type="cellIs" dxfId="138" priority="2" operator="between">
      <formula>8%</formula>
      <formula>19%</formula>
    </cfRule>
    <cfRule type="cellIs" dxfId="137" priority="3" operator="lessThan">
      <formula>7%</formula>
    </cfRule>
  </conditionalFormatting>
  <conditionalFormatting sqref="P14:P18">
    <cfRule type="cellIs" dxfId="136" priority="7" operator="between">
      <formula>90%</formula>
      <formula>100%</formula>
    </cfRule>
    <cfRule type="cellIs" dxfId="135" priority="8" operator="between">
      <formula>40%</formula>
      <formula>80%</formula>
    </cfRule>
    <cfRule type="cellIs" dxfId="134" priority="9" operator="lessThan">
      <formula>30</formula>
    </cfRule>
  </conditionalFormatting>
  <conditionalFormatting sqref="V4:V13">
    <cfRule type="colorScale" priority="14">
      <colorScale>
        <cfvo type="min"/>
        <cfvo type="percentile" val="50"/>
        <cfvo type="max"/>
        <color rgb="FFF8696B"/>
        <color rgb="FFFCFCFF"/>
        <color rgb="FF63BE7B"/>
      </colorScale>
    </cfRule>
  </conditionalFormatting>
  <dataValidations count="2">
    <dataValidation type="list" allowBlank="1" showInputMessage="1" showErrorMessage="1" sqref="B6:B26 B56:B66" xr:uid="{C67C4421-C01B-4F9D-970E-B5D2980878DF}">
      <formula1>$S$3:$S$19</formula1>
    </dataValidation>
    <dataValidation type="list" allowBlank="1" showInputMessage="1" showErrorMessage="1" sqref="E6:E26" xr:uid="{DE589058-C6D7-43E4-A6C0-0F0BF153E530}">
      <formula1>$V$4:$V$40</formula1>
    </dataValidation>
  </dataValidations>
  <hyperlinks>
    <hyperlink ref="R6" r:id="rId1" xr:uid="{3686FC65-C4C6-4854-B6C2-E67E43C2B49B}"/>
    <hyperlink ref="R56" r:id="rId2" xr:uid="{976A3EE5-6552-4A31-AE95-A6222C0A34BA}"/>
    <hyperlink ref="R57" r:id="rId3" xr:uid="{EBDCA94C-82AB-4FAF-B8CA-B857E0FB31AE}"/>
    <hyperlink ref="R58" r:id="rId4" xr:uid="{0332B4ED-DA7D-4FE4-AB51-A40D0780E06D}"/>
  </hyperlinks>
  <pageMargins left="0.7" right="0.7" top="0.75" bottom="0.75" header="0.3" footer="0.3"/>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32B61-1AB5-4646-8AD3-0D1DED8393D2}">
  <dimension ref="A1:V19"/>
  <sheetViews>
    <sheetView zoomScale="115" zoomScaleNormal="115" workbookViewId="0">
      <selection activeCell="H8" sqref="H8"/>
    </sheetView>
  </sheetViews>
  <sheetFormatPr baseColWidth="10" defaultColWidth="11.5546875" defaultRowHeight="13.8" x14ac:dyDescent="0.25"/>
  <cols>
    <col min="1" max="2" width="11.5546875" style="12"/>
    <col min="3" max="3" width="10.33203125" style="12" bestFit="1" customWidth="1"/>
    <col min="4" max="5" width="11.5546875" style="12"/>
    <col min="6" max="6" width="14.88671875" style="12" bestFit="1" customWidth="1"/>
    <col min="7" max="7" width="40.6640625" style="12" bestFit="1" customWidth="1"/>
    <col min="8" max="9" width="11.5546875" style="12"/>
    <col min="10" max="10" width="14.88671875" style="12" bestFit="1" customWidth="1"/>
    <col min="11" max="11" width="9.33203125" style="12" bestFit="1" customWidth="1"/>
    <col min="12" max="12" width="11.5546875" style="12"/>
    <col min="13" max="13" width="13.33203125" style="12" customWidth="1"/>
    <col min="14" max="16" width="11.5546875" style="12"/>
    <col min="17" max="17" width="13.5546875" style="12" customWidth="1"/>
    <col min="18" max="18" width="0" style="12" hidden="1" customWidth="1"/>
    <col min="19" max="19" width="3.5546875" style="12" hidden="1" customWidth="1"/>
    <col min="20" max="20" width="17.6640625" style="12" bestFit="1" customWidth="1"/>
    <col min="21" max="21" width="11.5546875" style="12"/>
    <col min="22" max="22" width="0" style="12" hidden="1" customWidth="1"/>
    <col min="23" max="16384" width="11.5546875" style="12"/>
  </cols>
  <sheetData>
    <row r="1" spans="1:22" ht="14.4" thickBot="1" x14ac:dyDescent="0.3"/>
    <row r="2" spans="1:22" x14ac:dyDescent="0.25">
      <c r="A2" s="157" t="s">
        <v>58</v>
      </c>
      <c r="B2" s="159" t="s">
        <v>128</v>
      </c>
      <c r="C2" s="159"/>
      <c r="D2" s="159"/>
      <c r="E2" s="159"/>
      <c r="F2" s="159"/>
      <c r="G2" s="159"/>
      <c r="H2" s="159"/>
      <c r="I2" s="160"/>
      <c r="R2" s="12" t="s">
        <v>23</v>
      </c>
      <c r="S2" s="12" t="s">
        <v>129</v>
      </c>
    </row>
    <row r="3" spans="1:22" ht="14.4" thickBot="1" x14ac:dyDescent="0.3">
      <c r="A3" s="158"/>
      <c r="B3" s="161"/>
      <c r="C3" s="161"/>
      <c r="D3" s="161"/>
      <c r="E3" s="161"/>
      <c r="F3" s="161"/>
      <c r="G3" s="161"/>
      <c r="H3" s="161"/>
      <c r="I3" s="162"/>
      <c r="R3" s="12" t="s">
        <v>32</v>
      </c>
      <c r="S3" s="12" t="s">
        <v>130</v>
      </c>
    </row>
    <row r="4" spans="1:22" ht="14.4" thickBot="1" x14ac:dyDescent="0.3">
      <c r="R4" s="12" t="s">
        <v>35</v>
      </c>
      <c r="S4" s="12" t="s">
        <v>131</v>
      </c>
    </row>
    <row r="5" spans="1:22" ht="42" thickBot="1" x14ac:dyDescent="0.3">
      <c r="A5" s="15" t="s">
        <v>132</v>
      </c>
      <c r="B5" s="15" t="s">
        <v>133</v>
      </c>
      <c r="C5" s="14" t="s">
        <v>134</v>
      </c>
      <c r="D5" s="15" t="s">
        <v>120</v>
      </c>
      <c r="E5" s="15" t="s">
        <v>73</v>
      </c>
      <c r="F5" s="15" t="s">
        <v>135</v>
      </c>
      <c r="G5" s="8" t="s">
        <v>136</v>
      </c>
      <c r="I5" s="1"/>
      <c r="J5" s="58" t="s">
        <v>137</v>
      </c>
      <c r="K5" s="59" t="s">
        <v>138</v>
      </c>
      <c r="L5" s="60" t="s">
        <v>139</v>
      </c>
      <c r="M5" s="61" t="s">
        <v>67</v>
      </c>
      <c r="N5" s="1"/>
      <c r="O5" s="39" t="s">
        <v>140</v>
      </c>
      <c r="P5" s="76" t="s">
        <v>19</v>
      </c>
      <c r="Q5" s="77" t="s">
        <v>67</v>
      </c>
      <c r="R5" s="1" t="s">
        <v>38</v>
      </c>
      <c r="S5" s="1" t="s">
        <v>141</v>
      </c>
      <c r="T5" s="3" t="s">
        <v>142</v>
      </c>
    </row>
    <row r="6" spans="1:22" ht="15" thickBot="1" x14ac:dyDescent="0.35">
      <c r="A6" s="40"/>
      <c r="B6" s="15"/>
      <c r="C6" s="15"/>
      <c r="D6" s="15"/>
      <c r="E6" s="15"/>
      <c r="F6" s="15"/>
      <c r="G6" s="47" t="str">
        <f>HYPERLINK($V$6,"Adjuntar evidencias prácticas")</f>
        <v>Adjuntar evidencias prácticas</v>
      </c>
      <c r="I6" s="62">
        <v>2025</v>
      </c>
      <c r="J6" s="63" t="s">
        <v>129</v>
      </c>
      <c r="K6" s="64">
        <f>COUNTIFS($B$6:$B$19,"2025",$F$6:$F$19,"Barbosa")</f>
        <v>0</v>
      </c>
      <c r="L6" s="64">
        <v>1</v>
      </c>
      <c r="M6" s="65">
        <f>(K6/L6)</f>
        <v>0</v>
      </c>
      <c r="N6" s="66"/>
      <c r="O6" s="41"/>
      <c r="P6" s="78">
        <v>0.4</v>
      </c>
      <c r="Q6" s="65" t="e">
        <f>(SUMIFS($E$6:$E$19,$B$6:$B$19,"2025",$F$6:$F$19,"Barbosa")/O6)</f>
        <v>#DIV/0!</v>
      </c>
      <c r="R6" s="1" t="s">
        <v>41</v>
      </c>
      <c r="S6" s="1"/>
      <c r="T6" s="163" t="str">
        <f>HYPERLINK($V$7,"Evidencias participación 2025")</f>
        <v>Evidencias participación 2025</v>
      </c>
      <c r="V6" s="45" t="s">
        <v>143</v>
      </c>
    </row>
    <row r="7" spans="1:22" ht="15" thickBot="1" x14ac:dyDescent="0.35">
      <c r="A7" s="15"/>
      <c r="B7" s="15"/>
      <c r="C7" s="15"/>
      <c r="D7" s="15"/>
      <c r="E7" s="15"/>
      <c r="F7" s="15"/>
      <c r="G7" s="47" t="str">
        <f t="shared" ref="G7:G19" si="0">HYPERLINK($V$6,"Adjuntar evidencias prácticas")</f>
        <v>Adjuntar evidencias prácticas</v>
      </c>
      <c r="I7" s="67"/>
      <c r="J7" s="68" t="s">
        <v>130</v>
      </c>
      <c r="K7" s="64">
        <f>COUNTIFS($B$6:$B$19,"2025",$F$6:$F$19,"Barrancabermeja")</f>
        <v>0</v>
      </c>
      <c r="L7" s="5">
        <v>1</v>
      </c>
      <c r="M7" s="69">
        <f t="shared" ref="M7:M9" si="1">(K7/L7)</f>
        <v>0</v>
      </c>
      <c r="N7" s="1"/>
      <c r="O7" s="42"/>
      <c r="P7" s="56">
        <v>0.4</v>
      </c>
      <c r="Q7" s="65" t="e">
        <f>(SUMIFS($E$6:$E$19,$B$6:$B$19,"2025",$F$6:$F$19,"Barrancabermeja")/O7)</f>
        <v>#DIV/0!</v>
      </c>
      <c r="R7" s="1"/>
      <c r="S7" s="1"/>
      <c r="T7" s="164"/>
      <c r="V7" s="45" t="s">
        <v>144</v>
      </c>
    </row>
    <row r="8" spans="1:22" ht="15" thickBot="1" x14ac:dyDescent="0.35">
      <c r="A8" s="15"/>
      <c r="B8" s="15"/>
      <c r="C8" s="15"/>
      <c r="D8" s="15"/>
      <c r="E8" s="15"/>
      <c r="F8" s="15"/>
      <c r="G8" s="47" t="str">
        <f t="shared" si="0"/>
        <v>Adjuntar evidencias prácticas</v>
      </c>
      <c r="I8" s="67"/>
      <c r="J8" s="68" t="s">
        <v>131</v>
      </c>
      <c r="K8" s="64">
        <f>COUNTIFS($B$6:$B$19,"2025",$F$6:$F$19,"Mpalaga")</f>
        <v>0</v>
      </c>
      <c r="L8" s="5">
        <v>1</v>
      </c>
      <c r="M8" s="69">
        <f t="shared" si="1"/>
        <v>0</v>
      </c>
      <c r="N8" s="1"/>
      <c r="O8" s="42"/>
      <c r="P8" s="56">
        <v>0.4</v>
      </c>
      <c r="Q8" s="65" t="e">
        <f>(SUMIFS($E$6:$E$19,$B$6:$B$19,"2025",$F$6:$F$19,"Málaga")/O8)</f>
        <v>#DIV/0!</v>
      </c>
      <c r="R8" s="1"/>
      <c r="S8" s="1"/>
      <c r="T8" s="164"/>
      <c r="V8" s="45" t="s">
        <v>145</v>
      </c>
    </row>
    <row r="9" spans="1:22" ht="15" thickBot="1" x14ac:dyDescent="0.35">
      <c r="A9" s="15"/>
      <c r="B9" s="15"/>
      <c r="C9" s="15"/>
      <c r="D9" s="15"/>
      <c r="E9" s="15"/>
      <c r="F9" s="15"/>
      <c r="G9" s="47" t="str">
        <f t="shared" si="0"/>
        <v>Adjuntar evidencias prácticas</v>
      </c>
      <c r="I9" s="70"/>
      <c r="J9" s="71" t="s">
        <v>141</v>
      </c>
      <c r="K9" s="72">
        <f>COUNTIFS($B$6:$B$19,"2025",$F$6:$F$19,"Socorro")</f>
        <v>0</v>
      </c>
      <c r="L9" s="73">
        <v>1</v>
      </c>
      <c r="M9" s="74">
        <f t="shared" si="1"/>
        <v>0</v>
      </c>
      <c r="N9" s="75"/>
      <c r="O9" s="43"/>
      <c r="P9" s="79">
        <v>0.4</v>
      </c>
      <c r="Q9" s="65" t="e">
        <f>(SUMIFS($E$6:$E$19,$B$6:$B$19,"2025",$F$6:$F$19,"Socorro")/O9)</f>
        <v>#DIV/0!</v>
      </c>
      <c r="R9" s="1"/>
      <c r="S9" s="1"/>
      <c r="T9" s="165"/>
      <c r="V9" s="45" t="s">
        <v>146</v>
      </c>
    </row>
    <row r="10" spans="1:22" ht="15" thickBot="1" x14ac:dyDescent="0.3">
      <c r="A10" s="15"/>
      <c r="B10" s="15"/>
      <c r="C10" s="15"/>
      <c r="D10" s="15"/>
      <c r="E10" s="15"/>
      <c r="F10" s="15"/>
      <c r="G10" s="47" t="str">
        <f t="shared" si="0"/>
        <v>Adjuntar evidencias prácticas</v>
      </c>
      <c r="I10" s="62">
        <v>2026</v>
      </c>
      <c r="J10" s="63" t="s">
        <v>129</v>
      </c>
      <c r="K10" s="64">
        <f>COUNTIFS($B$6:$B$19,"2026",$F$6:$F$19,"Barbosa")</f>
        <v>0</v>
      </c>
      <c r="L10" s="64">
        <v>1</v>
      </c>
      <c r="M10" s="65">
        <f>(K10/L10)</f>
        <v>0</v>
      </c>
      <c r="N10" s="66"/>
      <c r="O10" s="41"/>
      <c r="P10" s="78">
        <v>0.4</v>
      </c>
      <c r="Q10" s="65" t="e">
        <f>(SUMIFS($E$6:$E$19,$B$6:$B$19,"2026",$F$6:$F$19,"Barbosa")/O10)</f>
        <v>#DIV/0!</v>
      </c>
      <c r="R10" s="1"/>
      <c r="S10" s="1"/>
      <c r="T10" s="163" t="str">
        <f>HYPERLINK($V$8,"Evidencias participación 2026")</f>
        <v>Evidencias participación 2026</v>
      </c>
    </row>
    <row r="11" spans="1:22" ht="15" thickBot="1" x14ac:dyDescent="0.3">
      <c r="A11" s="16"/>
      <c r="B11" s="15"/>
      <c r="C11" s="16"/>
      <c r="D11" s="16"/>
      <c r="E11" s="16"/>
      <c r="F11" s="15"/>
      <c r="G11" s="47" t="str">
        <f t="shared" si="0"/>
        <v>Adjuntar evidencias prácticas</v>
      </c>
      <c r="I11" s="67"/>
      <c r="J11" s="68" t="s">
        <v>130</v>
      </c>
      <c r="K11" s="64">
        <f>COUNTIFS($B$6:$B$19,"2026",$F$6:$F$19,"Barrancabermeja")</f>
        <v>0</v>
      </c>
      <c r="L11" s="5">
        <v>1</v>
      </c>
      <c r="M11" s="69">
        <f t="shared" ref="M11:M13" si="2">(K11/L11)</f>
        <v>0</v>
      </c>
      <c r="N11" s="1"/>
      <c r="O11" s="42"/>
      <c r="P11" s="56">
        <v>0.4</v>
      </c>
      <c r="Q11" s="65" t="e">
        <f>(SUMIFS($E$6:$E$19,$B$6:$B$19,"2026",$F$6:$F$19,"Barrancabermeja")/O11)</f>
        <v>#DIV/0!</v>
      </c>
      <c r="R11" s="1"/>
      <c r="S11" s="1"/>
      <c r="T11" s="164"/>
    </row>
    <row r="12" spans="1:22" ht="15" thickBot="1" x14ac:dyDescent="0.3">
      <c r="A12" s="16"/>
      <c r="B12" s="15"/>
      <c r="C12" s="16"/>
      <c r="D12" s="16"/>
      <c r="E12" s="16"/>
      <c r="F12" s="15"/>
      <c r="G12" s="47" t="str">
        <f t="shared" si="0"/>
        <v>Adjuntar evidencias prácticas</v>
      </c>
      <c r="I12" s="67"/>
      <c r="J12" s="68" t="s">
        <v>131</v>
      </c>
      <c r="K12" s="64">
        <f>COUNTIFS($B$6:$B$19,"2026",$F$6:$F$19,"Mpalaga")</f>
        <v>0</v>
      </c>
      <c r="L12" s="5">
        <v>1</v>
      </c>
      <c r="M12" s="69">
        <f t="shared" si="2"/>
        <v>0</v>
      </c>
      <c r="N12" s="1"/>
      <c r="O12" s="42"/>
      <c r="P12" s="56">
        <v>0.4</v>
      </c>
      <c r="Q12" s="65" t="e">
        <f>(SUMIFS($E$6:$E$19,$B$6:$B$19,"2026;$F$6:$F$19;""Málaga")/O12)</f>
        <v>#DIV/0!</v>
      </c>
      <c r="R12" s="1"/>
      <c r="S12" s="1"/>
      <c r="T12" s="164"/>
    </row>
    <row r="13" spans="1:22" ht="15" thickBot="1" x14ac:dyDescent="0.3">
      <c r="A13" s="16"/>
      <c r="B13" s="15"/>
      <c r="C13" s="16"/>
      <c r="D13" s="16"/>
      <c r="E13" s="16"/>
      <c r="F13" s="15"/>
      <c r="G13" s="47" t="str">
        <f t="shared" si="0"/>
        <v>Adjuntar evidencias prácticas</v>
      </c>
      <c r="I13" s="70"/>
      <c r="J13" s="71" t="s">
        <v>141</v>
      </c>
      <c r="K13" s="72">
        <f>COUNTIFS($B$6:$B$19,"2026",$F$6:$F$19,"Socorro")</f>
        <v>0</v>
      </c>
      <c r="L13" s="73">
        <v>1</v>
      </c>
      <c r="M13" s="74">
        <f t="shared" si="2"/>
        <v>0</v>
      </c>
      <c r="N13" s="75"/>
      <c r="O13" s="43"/>
      <c r="P13" s="79">
        <v>0.4</v>
      </c>
      <c r="Q13" s="65" t="e">
        <f>(SUMIFS($E$6:$E$19,$B$6:$B$19,"2026",$F$6:$F$19,"Socorro")/O13)</f>
        <v>#DIV/0!</v>
      </c>
      <c r="R13" s="1"/>
      <c r="S13" s="1"/>
      <c r="T13" s="165"/>
    </row>
    <row r="14" spans="1:22" ht="15" thickBot="1" x14ac:dyDescent="0.3">
      <c r="A14" s="16"/>
      <c r="B14" s="15"/>
      <c r="C14" s="16"/>
      <c r="D14" s="16"/>
      <c r="E14" s="16"/>
      <c r="F14" s="15"/>
      <c r="G14" s="47" t="str">
        <f t="shared" si="0"/>
        <v>Adjuntar evidencias prácticas</v>
      </c>
      <c r="I14" s="62">
        <v>2027</v>
      </c>
      <c r="J14" s="63" t="s">
        <v>129</v>
      </c>
      <c r="K14" s="64">
        <f>COUNTIFS($B$6:$B$19,"2027",$F$6:$F$19,"Barbosa")</f>
        <v>0</v>
      </c>
      <c r="L14" s="64">
        <v>1</v>
      </c>
      <c r="M14" s="65">
        <f>(K14/L14)</f>
        <v>0</v>
      </c>
      <c r="N14" s="66"/>
      <c r="O14" s="41"/>
      <c r="P14" s="78">
        <v>0.4</v>
      </c>
      <c r="Q14" s="65" t="e">
        <f>(SUMIFS($E$6:$E$19,$B$6:$B$19,"2027",$F$6:$F$19,"Barbosa")/O14)</f>
        <v>#DIV/0!</v>
      </c>
      <c r="R14" s="1"/>
      <c r="S14" s="1"/>
      <c r="T14" s="163" t="str">
        <f>HYPERLINK($V$9,"Evidencias participación 2027")</f>
        <v>Evidencias participación 2027</v>
      </c>
    </row>
    <row r="15" spans="1:22" ht="15" thickBot="1" x14ac:dyDescent="0.3">
      <c r="A15" s="16"/>
      <c r="B15" s="15"/>
      <c r="C15" s="16"/>
      <c r="D15" s="16"/>
      <c r="E15" s="16"/>
      <c r="F15" s="15"/>
      <c r="G15" s="47" t="str">
        <f t="shared" si="0"/>
        <v>Adjuntar evidencias prácticas</v>
      </c>
      <c r="I15" s="67"/>
      <c r="J15" s="68" t="s">
        <v>130</v>
      </c>
      <c r="K15" s="64">
        <f>COUNTIFS($B$6:$B$19,"2027",$F$6:$F$19,"Barrancabermeja")</f>
        <v>0</v>
      </c>
      <c r="L15" s="5">
        <v>1</v>
      </c>
      <c r="M15" s="69">
        <f t="shared" ref="M15:M17" si="3">(K15/L15)</f>
        <v>0</v>
      </c>
      <c r="N15" s="1"/>
      <c r="O15" s="42"/>
      <c r="P15" s="56">
        <v>0.4</v>
      </c>
      <c r="Q15" s="65" t="e">
        <f>(SUMIFS($E$6:$E$19,$B$6:$B$19,"2027",$F$6:$F$19,"Barrancabermeja")/O15)</f>
        <v>#DIV/0!</v>
      </c>
      <c r="R15" s="1"/>
      <c r="S15" s="1"/>
      <c r="T15" s="164"/>
    </row>
    <row r="16" spans="1:22" ht="15" thickBot="1" x14ac:dyDescent="0.3">
      <c r="A16" s="16"/>
      <c r="B16" s="15"/>
      <c r="C16" s="16"/>
      <c r="D16" s="16"/>
      <c r="E16" s="16"/>
      <c r="F16" s="15"/>
      <c r="G16" s="47" t="str">
        <f t="shared" si="0"/>
        <v>Adjuntar evidencias prácticas</v>
      </c>
      <c r="I16" s="67"/>
      <c r="J16" s="68" t="s">
        <v>131</v>
      </c>
      <c r="K16" s="64">
        <f>COUNTIFS($B$6:$B$19,"2027",$F$6:$F$19,"Mpalaga")</f>
        <v>0</v>
      </c>
      <c r="L16" s="5">
        <v>1</v>
      </c>
      <c r="M16" s="69">
        <f t="shared" si="3"/>
        <v>0</v>
      </c>
      <c r="N16" s="1"/>
      <c r="O16" s="42"/>
      <c r="P16" s="56">
        <v>0.4</v>
      </c>
      <c r="Q16" s="65" t="e">
        <f>(SUMIFS($E$6:$E$19,$B$6:$B$19,"2027",$F$6:$F$19,"Málaga")/O16)</f>
        <v>#DIV/0!</v>
      </c>
      <c r="R16" s="1"/>
      <c r="S16" s="1"/>
      <c r="T16" s="164"/>
    </row>
    <row r="17" spans="1:20" ht="15" thickBot="1" x14ac:dyDescent="0.3">
      <c r="A17" s="16"/>
      <c r="B17" s="15"/>
      <c r="C17" s="16"/>
      <c r="D17" s="16"/>
      <c r="E17" s="16"/>
      <c r="F17" s="15"/>
      <c r="G17" s="47" t="str">
        <f t="shared" si="0"/>
        <v>Adjuntar evidencias prácticas</v>
      </c>
      <c r="I17" s="70"/>
      <c r="J17" s="71" t="s">
        <v>141</v>
      </c>
      <c r="K17" s="72">
        <f>COUNTIFS($B$6:$B$19,"2027",$F$6:$F$19,"Socorro")</f>
        <v>0</v>
      </c>
      <c r="L17" s="73">
        <v>1</v>
      </c>
      <c r="M17" s="74">
        <f t="shared" si="3"/>
        <v>0</v>
      </c>
      <c r="N17" s="75"/>
      <c r="O17" s="43"/>
      <c r="P17" s="79">
        <v>0.4</v>
      </c>
      <c r="Q17" s="65" t="e">
        <f>(SUMIFS($E$6:$E$19,$B$6:$B$19,"2027",$F$6:$F$19,"Socorro")/O17)</f>
        <v>#DIV/0!</v>
      </c>
      <c r="R17" s="1"/>
      <c r="S17" s="1"/>
      <c r="T17" s="165"/>
    </row>
    <row r="18" spans="1:20" ht="14.4" x14ac:dyDescent="0.25">
      <c r="A18" s="16"/>
      <c r="B18" s="15"/>
      <c r="C18" s="16"/>
      <c r="D18" s="16"/>
      <c r="E18" s="16"/>
      <c r="F18" s="15"/>
      <c r="G18" s="47" t="str">
        <f t="shared" si="0"/>
        <v>Adjuntar evidencias prácticas</v>
      </c>
    </row>
    <row r="19" spans="1:20" ht="14.4" x14ac:dyDescent="0.25">
      <c r="A19" s="16"/>
      <c r="B19" s="15"/>
      <c r="C19" s="16"/>
      <c r="D19" s="16"/>
      <c r="E19" s="16"/>
      <c r="F19" s="15"/>
      <c r="G19" s="47" t="str">
        <f t="shared" si="0"/>
        <v>Adjuntar evidencias prácticas</v>
      </c>
    </row>
  </sheetData>
  <sheetProtection algorithmName="SHA-512" hashValue="w6Wz/V5OHYlwFkmGPKFol0qcDSkwcrtohApVUM52CLGOU3Hiba5KRUfFMqNEvGlY+S5L1tT75yntNZQ33S+t+w==" saltValue="1Ww4+wyUtsZ4W2TYl1YA3A==" spinCount="100000" sheet="1" insertColumns="0" insertRows="0"/>
  <mergeCells count="5">
    <mergeCell ref="A2:A3"/>
    <mergeCell ref="B2:I3"/>
    <mergeCell ref="T6:T9"/>
    <mergeCell ref="T10:T13"/>
    <mergeCell ref="T14:T17"/>
  </mergeCells>
  <conditionalFormatting sqref="M6:M17">
    <cfRule type="cellIs" dxfId="133" priority="4" operator="between">
      <formula>90%</formula>
      <formula>100%</formula>
    </cfRule>
    <cfRule type="cellIs" dxfId="132" priority="5" operator="between">
      <formula>40%</formula>
      <formula>80%</formula>
    </cfRule>
    <cfRule type="cellIs" dxfId="131" priority="6" operator="lessThan">
      <formula>30</formula>
    </cfRule>
  </conditionalFormatting>
  <conditionalFormatting sqref="Q6:Q17">
    <cfRule type="cellIs" dxfId="130" priority="1" operator="between">
      <formula>90%</formula>
      <formula>100%</formula>
    </cfRule>
    <cfRule type="cellIs" dxfId="129" priority="2" operator="between">
      <formula>40%</formula>
      <formula>80%</formula>
    </cfRule>
    <cfRule type="cellIs" dxfId="128" priority="3" operator="lessThan">
      <formula>30</formula>
    </cfRule>
  </conditionalFormatting>
  <dataValidations count="1">
    <dataValidation type="list" allowBlank="1" showInputMessage="1" showErrorMessage="1" sqref="F6:F19" xr:uid="{078A1F29-7C73-41DC-A360-88BE091501E1}">
      <formula1>$S$2:$S$5</formula1>
    </dataValidation>
  </dataValidations>
  <hyperlinks>
    <hyperlink ref="V6" r:id="rId1" xr:uid="{A6DFF566-9B79-48D7-B6E0-BAB6856E3149}"/>
    <hyperlink ref="V7" r:id="rId2" xr:uid="{1016D507-8B87-4E4A-8CB8-340C9D2215BE}"/>
    <hyperlink ref="V8" r:id="rId3" xr:uid="{151502BB-EAA6-418B-BBC9-3036F1CA1B13}"/>
    <hyperlink ref="V9" r:id="rId4" xr:uid="{F9E3592C-0AF5-46DE-BFB1-311F61876FD6}"/>
  </hyperlinks>
  <pageMargins left="0.7" right="0.7" top="0.75" bottom="0.75" header="0.3" footer="0.3"/>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3099F-C0EC-4EA7-8EC8-5ECEC8CE3AA9}">
  <dimension ref="A1:S62"/>
  <sheetViews>
    <sheetView zoomScale="85" zoomScaleNormal="85" workbookViewId="0">
      <selection activeCell="J9" sqref="J9"/>
    </sheetView>
  </sheetViews>
  <sheetFormatPr baseColWidth="10" defaultColWidth="11.5546875" defaultRowHeight="13.8" x14ac:dyDescent="0.25"/>
  <cols>
    <col min="1" max="1" width="10.6640625" style="12" bestFit="1" customWidth="1"/>
    <col min="2" max="2" width="17.33203125" style="12" bestFit="1" customWidth="1"/>
    <col min="3" max="3" width="11.5546875" style="12"/>
    <col min="4" max="4" width="17" style="12" bestFit="1" customWidth="1"/>
    <col min="5" max="5" width="25.33203125" style="12" bestFit="1" customWidth="1"/>
    <col min="6" max="7" width="11.5546875" style="12"/>
    <col min="8" max="8" width="16.6640625" style="12" bestFit="1" customWidth="1"/>
    <col min="9" max="9" width="19.5546875" style="12" bestFit="1" customWidth="1"/>
    <col min="10" max="11" width="24.109375" style="12" customWidth="1"/>
    <col min="12" max="13" width="11.5546875" style="12"/>
    <col min="14" max="14" width="6.6640625" style="12" hidden="1" customWidth="1"/>
    <col min="15" max="15" width="85.6640625" style="12" hidden="1" customWidth="1"/>
    <col min="16" max="16" width="0" style="12" hidden="1" customWidth="1"/>
    <col min="17" max="18" width="11.5546875" style="12"/>
    <col min="19" max="19" width="0" style="12" hidden="1" customWidth="1"/>
    <col min="20" max="16384" width="11.5546875" style="12"/>
  </cols>
  <sheetData>
    <row r="1" spans="1:19" ht="14.4" thickBot="1" x14ac:dyDescent="0.3"/>
    <row r="2" spans="1:19" x14ac:dyDescent="0.25">
      <c r="A2" s="166" t="s">
        <v>58</v>
      </c>
      <c r="B2" s="168" t="s">
        <v>147</v>
      </c>
      <c r="C2" s="168"/>
      <c r="D2" s="168"/>
      <c r="E2" s="168"/>
      <c r="F2" s="168"/>
      <c r="G2" s="168"/>
      <c r="H2" s="168"/>
      <c r="I2" s="169"/>
    </row>
    <row r="3" spans="1:19" ht="14.4" thickBot="1" x14ac:dyDescent="0.3">
      <c r="A3" s="167"/>
      <c r="B3" s="170"/>
      <c r="C3" s="170"/>
      <c r="D3" s="170"/>
      <c r="E3" s="170"/>
      <c r="F3" s="170"/>
      <c r="G3" s="170"/>
      <c r="H3" s="170"/>
      <c r="I3" s="171"/>
      <c r="S3" s="12" t="s">
        <v>23</v>
      </c>
    </row>
    <row r="4" spans="1:19" x14ac:dyDescent="0.25">
      <c r="N4" s="12" t="s">
        <v>23</v>
      </c>
      <c r="S4" s="12" t="s">
        <v>32</v>
      </c>
    </row>
    <row r="5" spans="1:19" x14ac:dyDescent="0.25">
      <c r="A5" s="175" t="s">
        <v>148</v>
      </c>
      <c r="B5" s="175"/>
      <c r="C5" s="175"/>
      <c r="D5" s="175"/>
    </row>
    <row r="6" spans="1:19" ht="27.6" x14ac:dyDescent="0.25">
      <c r="A6" s="15" t="s">
        <v>149</v>
      </c>
      <c r="B6" s="15" t="s">
        <v>150</v>
      </c>
      <c r="C6" s="15" t="s">
        <v>151</v>
      </c>
      <c r="D6" s="15" t="s">
        <v>152</v>
      </c>
      <c r="E6" s="8" t="s">
        <v>12</v>
      </c>
      <c r="H6" s="4" t="s">
        <v>150</v>
      </c>
      <c r="I6" s="4" t="s">
        <v>153</v>
      </c>
      <c r="J6" s="4" t="s">
        <v>154</v>
      </c>
      <c r="K6" s="9" t="s">
        <v>155</v>
      </c>
      <c r="N6" s="12" t="s">
        <v>32</v>
      </c>
      <c r="S6" s="12" t="s">
        <v>35</v>
      </c>
    </row>
    <row r="7" spans="1:19" ht="14.4" x14ac:dyDescent="0.3">
      <c r="A7" s="15">
        <v>1</v>
      </c>
      <c r="B7" s="15"/>
      <c r="C7" s="15"/>
      <c r="D7" s="15"/>
      <c r="E7" s="50" t="str">
        <f>HYPERLINK($O$7,"Adjuntar evidencias consulta")</f>
        <v>Adjuntar evidencias consulta</v>
      </c>
      <c r="H7" s="8" t="s">
        <v>23</v>
      </c>
      <c r="I7" s="5">
        <f>SUMIF($B$7:$B$12,"2025-1",$D$7:$D$12)</f>
        <v>0</v>
      </c>
      <c r="J7" s="8">
        <v>100</v>
      </c>
      <c r="K7" s="30">
        <f>I7/J7</f>
        <v>0</v>
      </c>
      <c r="N7" s="12" t="s">
        <v>35</v>
      </c>
      <c r="O7" s="45" t="s">
        <v>156</v>
      </c>
      <c r="S7" s="12" t="s">
        <v>38</v>
      </c>
    </row>
    <row r="8" spans="1:19" ht="14.4" x14ac:dyDescent="0.3">
      <c r="A8" s="15">
        <v>2</v>
      </c>
      <c r="B8" s="15"/>
      <c r="C8" s="15"/>
      <c r="D8" s="15"/>
      <c r="E8" s="50" t="str">
        <f t="shared" ref="E8:E12" si="0">HYPERLINK($O$7,"Adjuntar evidencias consulta")</f>
        <v>Adjuntar evidencias consulta</v>
      </c>
      <c r="H8" s="8" t="s">
        <v>32</v>
      </c>
      <c r="I8" s="5">
        <f>SUMIF($B$7:$B$12,"2025-2",$D$7:$D$12)</f>
        <v>0</v>
      </c>
      <c r="J8" s="8">
        <v>100</v>
      </c>
      <c r="K8" s="30">
        <f t="shared" ref="K8:K10" si="1">I8/J8</f>
        <v>0</v>
      </c>
      <c r="N8" s="12" t="s">
        <v>38</v>
      </c>
      <c r="S8" s="12" t="s">
        <v>41</v>
      </c>
    </row>
    <row r="9" spans="1:19" ht="14.4" x14ac:dyDescent="0.3">
      <c r="A9" s="15">
        <v>3</v>
      </c>
      <c r="B9" s="15"/>
      <c r="C9" s="15"/>
      <c r="D9" s="15"/>
      <c r="E9" s="50" t="str">
        <f t="shared" si="0"/>
        <v>Adjuntar evidencias consulta</v>
      </c>
      <c r="H9" s="8" t="s">
        <v>35</v>
      </c>
      <c r="I9" s="5">
        <f>SUMIF($B$7:$B$12,"2026-1",$D$7:$D$12)</f>
        <v>0</v>
      </c>
      <c r="J9" s="8">
        <v>100</v>
      </c>
      <c r="K9" s="30">
        <f t="shared" si="1"/>
        <v>0</v>
      </c>
      <c r="N9" s="12" t="s">
        <v>41</v>
      </c>
    </row>
    <row r="10" spans="1:19" ht="14.4" x14ac:dyDescent="0.3">
      <c r="A10" s="15">
        <v>4</v>
      </c>
      <c r="B10" s="15"/>
      <c r="C10" s="15"/>
      <c r="D10" s="15"/>
      <c r="E10" s="50" t="str">
        <f t="shared" si="0"/>
        <v>Adjuntar evidencias consulta</v>
      </c>
      <c r="H10" s="8" t="s">
        <v>38</v>
      </c>
      <c r="I10" s="5">
        <f>SUMIF($B$7:$B$12,"2026-2",$D$7:$D$12)</f>
        <v>0</v>
      </c>
      <c r="J10" s="8">
        <v>100</v>
      </c>
      <c r="K10" s="30">
        <f t="shared" si="1"/>
        <v>0</v>
      </c>
    </row>
    <row r="11" spans="1:19" ht="14.4" x14ac:dyDescent="0.3">
      <c r="A11" s="15">
        <v>5</v>
      </c>
      <c r="B11" s="15"/>
      <c r="C11" s="15"/>
      <c r="D11" s="15"/>
      <c r="E11" s="50" t="str">
        <f t="shared" si="0"/>
        <v>Adjuntar evidencias consulta</v>
      </c>
      <c r="H11" s="8" t="s">
        <v>41</v>
      </c>
      <c r="I11" s="5">
        <f>SUMIF($B$7:$B$12,"2027-1",$D$7:$D$12)</f>
        <v>0</v>
      </c>
      <c r="J11" s="8">
        <v>100</v>
      </c>
      <c r="K11" s="30">
        <f>I11/J11</f>
        <v>0</v>
      </c>
    </row>
    <row r="12" spans="1:19" ht="14.4" x14ac:dyDescent="0.3">
      <c r="A12" s="15">
        <v>6</v>
      </c>
      <c r="B12" s="15"/>
      <c r="C12" s="15"/>
      <c r="D12" s="15"/>
      <c r="E12" s="50" t="str">
        <f t="shared" si="0"/>
        <v>Adjuntar evidencias consulta</v>
      </c>
    </row>
    <row r="13" spans="1:19" x14ac:dyDescent="0.25">
      <c r="A13" s="49"/>
      <c r="B13" s="49"/>
      <c r="C13" s="49"/>
      <c r="D13" s="49"/>
    </row>
    <row r="15" spans="1:19" x14ac:dyDescent="0.25">
      <c r="A15" s="172" t="s">
        <v>157</v>
      </c>
      <c r="B15" s="173"/>
      <c r="C15" s="173"/>
      <c r="D15" s="173"/>
      <c r="E15" s="173"/>
      <c r="F15" s="174"/>
    </row>
    <row r="17" spans="1:15" ht="27.6" x14ac:dyDescent="0.25">
      <c r="A17" s="15" t="s">
        <v>71</v>
      </c>
      <c r="B17" s="80" t="s">
        <v>150</v>
      </c>
      <c r="C17" s="15" t="s">
        <v>158</v>
      </c>
      <c r="D17" s="15" t="s">
        <v>159</v>
      </c>
      <c r="E17" s="8" t="s">
        <v>12</v>
      </c>
      <c r="H17" s="4" t="s">
        <v>150</v>
      </c>
      <c r="I17" s="4" t="s">
        <v>160</v>
      </c>
      <c r="J17" s="4" t="s">
        <v>161</v>
      </c>
      <c r="K17" s="9" t="s">
        <v>155</v>
      </c>
    </row>
    <row r="18" spans="1:15" ht="14.4" x14ac:dyDescent="0.3">
      <c r="A18" s="13"/>
      <c r="B18" s="16"/>
      <c r="C18" s="13"/>
      <c r="D18" s="13"/>
      <c r="E18" s="46" t="str">
        <f>HYPERLINK($O$18,"Evidencias perfil integral")</f>
        <v>Evidencias perfil integral</v>
      </c>
      <c r="H18" s="8" t="s">
        <v>23</v>
      </c>
      <c r="I18" s="5">
        <f>COUNTIF($B$18:$B$27,"2025-1")</f>
        <v>0</v>
      </c>
      <c r="J18" s="8">
        <v>2</v>
      </c>
      <c r="K18" s="30">
        <f>I18/J18</f>
        <v>0</v>
      </c>
      <c r="O18" s="45" t="s">
        <v>162</v>
      </c>
    </row>
    <row r="19" spans="1:15" ht="14.4" x14ac:dyDescent="0.3">
      <c r="A19" s="13"/>
      <c r="B19" s="16"/>
      <c r="C19" s="13"/>
      <c r="D19" s="13"/>
      <c r="E19" s="46" t="str">
        <f t="shared" ref="E19:E27" si="2">HYPERLINK($O$18,"Evidencias perfil integral")</f>
        <v>Evidencias perfil integral</v>
      </c>
      <c r="H19" s="8" t="s">
        <v>32</v>
      </c>
      <c r="I19" s="5">
        <f>COUNTIF($B$18:$B$27,"2025-2")</f>
        <v>0</v>
      </c>
      <c r="J19" s="8">
        <v>2</v>
      </c>
      <c r="K19" s="30">
        <f t="shared" ref="K19:K21" si="3">I19/J19</f>
        <v>0</v>
      </c>
    </row>
    <row r="20" spans="1:15" ht="14.4" x14ac:dyDescent="0.3">
      <c r="A20" s="13"/>
      <c r="B20" s="16"/>
      <c r="C20" s="13"/>
      <c r="D20" s="13"/>
      <c r="E20" s="46" t="str">
        <f t="shared" si="2"/>
        <v>Evidencias perfil integral</v>
      </c>
      <c r="H20" s="8" t="s">
        <v>35</v>
      </c>
      <c r="I20" s="5">
        <f>COUNTIF($B$18:$B$27,"2026-1")</f>
        <v>0</v>
      </c>
      <c r="J20" s="8">
        <v>2</v>
      </c>
      <c r="K20" s="30">
        <f t="shared" si="3"/>
        <v>0</v>
      </c>
    </row>
    <row r="21" spans="1:15" ht="14.4" x14ac:dyDescent="0.3">
      <c r="A21" s="13"/>
      <c r="B21" s="16"/>
      <c r="C21" s="13"/>
      <c r="D21" s="13"/>
      <c r="E21" s="46" t="str">
        <f t="shared" si="2"/>
        <v>Evidencias perfil integral</v>
      </c>
      <c r="H21" s="8" t="s">
        <v>38</v>
      </c>
      <c r="I21" s="5">
        <f>COUNTIF($B$18:$B$27,"2026-2")</f>
        <v>0</v>
      </c>
      <c r="J21" s="8">
        <v>2</v>
      </c>
      <c r="K21" s="30">
        <f t="shared" si="3"/>
        <v>0</v>
      </c>
    </row>
    <row r="22" spans="1:15" ht="14.4" x14ac:dyDescent="0.3">
      <c r="A22" s="13"/>
      <c r="B22" s="16"/>
      <c r="C22" s="13"/>
      <c r="D22" s="13"/>
      <c r="E22" s="46" t="str">
        <f t="shared" si="2"/>
        <v>Evidencias perfil integral</v>
      </c>
      <c r="H22" s="8" t="s">
        <v>41</v>
      </c>
      <c r="I22" s="5">
        <f>COUNTIF($B$18:$B$27,"2027-1")</f>
        <v>0</v>
      </c>
      <c r="J22" s="8">
        <v>2</v>
      </c>
      <c r="K22" s="30">
        <f>I22/J22</f>
        <v>0</v>
      </c>
    </row>
    <row r="23" spans="1:15" ht="14.4" x14ac:dyDescent="0.3">
      <c r="A23" s="13"/>
      <c r="B23" s="16"/>
      <c r="C23" s="13"/>
      <c r="D23" s="13"/>
      <c r="E23" s="46" t="str">
        <f t="shared" si="2"/>
        <v>Evidencias perfil integral</v>
      </c>
    </row>
    <row r="24" spans="1:15" ht="14.4" x14ac:dyDescent="0.3">
      <c r="A24" s="13"/>
      <c r="B24" s="16"/>
      <c r="C24" s="13"/>
      <c r="D24" s="13"/>
      <c r="E24" s="46" t="str">
        <f t="shared" si="2"/>
        <v>Evidencias perfil integral</v>
      </c>
    </row>
    <row r="25" spans="1:15" ht="14.4" x14ac:dyDescent="0.3">
      <c r="A25" s="13"/>
      <c r="B25" s="16"/>
      <c r="C25" s="13"/>
      <c r="D25" s="13"/>
      <c r="E25" s="46" t="str">
        <f t="shared" si="2"/>
        <v>Evidencias perfil integral</v>
      </c>
    </row>
    <row r="26" spans="1:15" ht="14.4" x14ac:dyDescent="0.3">
      <c r="A26" s="13"/>
      <c r="B26" s="16"/>
      <c r="C26" s="13"/>
      <c r="D26" s="13"/>
      <c r="E26" s="46" t="str">
        <f t="shared" si="2"/>
        <v>Evidencias perfil integral</v>
      </c>
    </row>
    <row r="27" spans="1:15" ht="14.4" x14ac:dyDescent="0.3">
      <c r="A27" s="13"/>
      <c r="B27" s="16"/>
      <c r="C27" s="13"/>
      <c r="D27" s="13"/>
      <c r="E27" s="46" t="str">
        <f t="shared" si="2"/>
        <v>Evidencias perfil integral</v>
      </c>
    </row>
    <row r="29" spans="1:15" x14ac:dyDescent="0.25">
      <c r="A29" s="127" t="s">
        <v>163</v>
      </c>
      <c r="B29" s="127"/>
      <c r="C29" s="127"/>
      <c r="D29" s="127"/>
      <c r="E29" s="127"/>
    </row>
    <row r="31" spans="1:15" ht="27.6" x14ac:dyDescent="0.25">
      <c r="A31" s="15" t="s">
        <v>71</v>
      </c>
      <c r="B31" s="15" t="s">
        <v>164</v>
      </c>
      <c r="C31" s="15" t="s">
        <v>165</v>
      </c>
      <c r="D31" s="80" t="s">
        <v>166</v>
      </c>
      <c r="E31" s="8" t="s">
        <v>12</v>
      </c>
      <c r="H31" s="4" t="s">
        <v>150</v>
      </c>
      <c r="I31" s="4" t="s">
        <v>167</v>
      </c>
      <c r="J31" s="4" t="s">
        <v>168</v>
      </c>
      <c r="K31" s="9" t="s">
        <v>155</v>
      </c>
    </row>
    <row r="32" spans="1:15" ht="14.4" x14ac:dyDescent="0.3">
      <c r="A32" s="16"/>
      <c r="B32" s="16"/>
      <c r="C32" s="16"/>
      <c r="D32" s="16"/>
      <c r="E32" s="46" t="str">
        <f>HYPERLINK($O$32,"Evidencia riesgo académico")</f>
        <v>Evidencia riesgo académico</v>
      </c>
      <c r="H32" s="8" t="s">
        <v>23</v>
      </c>
      <c r="I32" s="5">
        <f>COUNTIF($B$32:$B$37,"2025-1")</f>
        <v>0</v>
      </c>
      <c r="J32" s="8">
        <v>1</v>
      </c>
      <c r="K32" s="30">
        <f>I32/J32</f>
        <v>0</v>
      </c>
      <c r="O32" s="45" t="s">
        <v>169</v>
      </c>
    </row>
    <row r="33" spans="1:16" ht="14.4" x14ac:dyDescent="0.3">
      <c r="A33" s="16"/>
      <c r="B33" s="16"/>
      <c r="C33" s="16"/>
      <c r="D33" s="16"/>
      <c r="E33" s="46" t="str">
        <f t="shared" ref="E33:E37" si="4">HYPERLINK($O$32,"Evidencia riesgo académico")</f>
        <v>Evidencia riesgo académico</v>
      </c>
      <c r="H33" s="8" t="s">
        <v>32</v>
      </c>
      <c r="I33" s="5">
        <f>COUNTIF($B$32:$B$37,"2025-2")</f>
        <v>0</v>
      </c>
      <c r="J33" s="8">
        <v>1</v>
      </c>
      <c r="K33" s="30">
        <f t="shared" ref="K33:K35" si="5">I33/J33</f>
        <v>0</v>
      </c>
      <c r="O33" s="45" t="s">
        <v>170</v>
      </c>
    </row>
    <row r="34" spans="1:16" ht="14.4" x14ac:dyDescent="0.3">
      <c r="A34" s="16"/>
      <c r="B34" s="16"/>
      <c r="C34" s="16"/>
      <c r="D34" s="16"/>
      <c r="E34" s="46" t="str">
        <f t="shared" si="4"/>
        <v>Evidencia riesgo académico</v>
      </c>
      <c r="H34" s="8" t="s">
        <v>35</v>
      </c>
      <c r="I34" s="5">
        <f>COUNTIF($B$32:$B$37,"2026-1")</f>
        <v>0</v>
      </c>
      <c r="J34" s="8">
        <v>1</v>
      </c>
      <c r="K34" s="30">
        <f t="shared" si="5"/>
        <v>0</v>
      </c>
    </row>
    <row r="35" spans="1:16" ht="14.4" x14ac:dyDescent="0.3">
      <c r="A35" s="16"/>
      <c r="B35" s="16"/>
      <c r="C35" s="16"/>
      <c r="D35" s="16"/>
      <c r="E35" s="46" t="str">
        <f t="shared" si="4"/>
        <v>Evidencia riesgo académico</v>
      </c>
      <c r="H35" s="8" t="s">
        <v>38</v>
      </c>
      <c r="I35" s="5">
        <f>COUNTIF($B$32:$B$37,"2026-2")</f>
        <v>0</v>
      </c>
      <c r="J35" s="8">
        <v>1</v>
      </c>
      <c r="K35" s="30">
        <f t="shared" si="5"/>
        <v>0</v>
      </c>
    </row>
    <row r="36" spans="1:16" ht="14.4" x14ac:dyDescent="0.3">
      <c r="A36" s="16"/>
      <c r="B36" s="16"/>
      <c r="C36" s="16"/>
      <c r="D36" s="16"/>
      <c r="E36" s="46" t="str">
        <f t="shared" si="4"/>
        <v>Evidencia riesgo académico</v>
      </c>
      <c r="H36" s="8" t="s">
        <v>41</v>
      </c>
      <c r="I36" s="5">
        <f>COUNTIF($B$32:$B$37,"2027-1")</f>
        <v>0</v>
      </c>
      <c r="J36" s="8">
        <v>1</v>
      </c>
      <c r="K36" s="30">
        <f>I36/J36</f>
        <v>0</v>
      </c>
    </row>
    <row r="37" spans="1:16" ht="14.4" x14ac:dyDescent="0.3">
      <c r="A37" s="16"/>
      <c r="B37" s="16"/>
      <c r="C37" s="16"/>
      <c r="D37" s="16"/>
      <c r="E37" s="46" t="str">
        <f t="shared" si="4"/>
        <v>Evidencia riesgo académico</v>
      </c>
    </row>
    <row r="39" spans="1:16" x14ac:dyDescent="0.25">
      <c r="A39" s="127" t="s">
        <v>171</v>
      </c>
      <c r="B39" s="127"/>
      <c r="C39" s="127"/>
      <c r="D39" s="127"/>
      <c r="E39" s="127"/>
    </row>
    <row r="41" spans="1:16" ht="27.6" x14ac:dyDescent="0.25">
      <c r="A41" s="15" t="s">
        <v>71</v>
      </c>
      <c r="B41" s="15" t="s">
        <v>150</v>
      </c>
      <c r="C41" s="15" t="s">
        <v>172</v>
      </c>
      <c r="D41" s="8" t="s">
        <v>12</v>
      </c>
      <c r="H41" s="4" t="s">
        <v>150</v>
      </c>
      <c r="I41" s="4" t="s">
        <v>173</v>
      </c>
      <c r="J41" s="4" t="s">
        <v>168</v>
      </c>
      <c r="K41" s="9" t="s">
        <v>155</v>
      </c>
    </row>
    <row r="42" spans="1:16" ht="14.4" x14ac:dyDescent="0.3">
      <c r="A42" s="16"/>
      <c r="C42" s="16"/>
      <c r="D42" s="50" t="str">
        <f>HYPERLINK($O$33,"Difusión infografía")</f>
        <v>Difusión infografía</v>
      </c>
      <c r="H42" s="8" t="s">
        <v>23</v>
      </c>
      <c r="I42" s="5">
        <f>COUNTIF($B$32:$B$37,"2025-1")</f>
        <v>0</v>
      </c>
      <c r="J42" s="8">
        <v>1</v>
      </c>
      <c r="K42" s="30">
        <f>I42/J42</f>
        <v>0</v>
      </c>
    </row>
    <row r="43" spans="1:16" ht="14.4" x14ac:dyDescent="0.3">
      <c r="A43" s="16"/>
      <c r="B43" s="16"/>
      <c r="C43" s="16"/>
      <c r="D43" s="50" t="str">
        <f t="shared" ref="D43:D46" si="6">HYPERLINK($O$33,"Difusión infografía")</f>
        <v>Difusión infografía</v>
      </c>
      <c r="H43" s="8" t="s">
        <v>32</v>
      </c>
      <c r="I43" s="5">
        <f>COUNTIF($B$32:$B$37,"2025-2")</f>
        <v>0</v>
      </c>
      <c r="J43" s="8">
        <v>1</v>
      </c>
      <c r="K43" s="30">
        <f t="shared" ref="K43:K45" si="7">I43/J43</f>
        <v>0</v>
      </c>
    </row>
    <row r="44" spans="1:16" ht="14.4" x14ac:dyDescent="0.3">
      <c r="A44" s="16"/>
      <c r="B44" s="16"/>
      <c r="C44" s="16"/>
      <c r="D44" s="50" t="str">
        <f t="shared" si="6"/>
        <v>Difusión infografía</v>
      </c>
      <c r="H44" s="8" t="s">
        <v>35</v>
      </c>
      <c r="I44" s="5">
        <f>COUNTIF($B$32:$B$37,"2026-1")</f>
        <v>0</v>
      </c>
      <c r="J44" s="8">
        <v>1</v>
      </c>
      <c r="K44" s="30">
        <f t="shared" si="7"/>
        <v>0</v>
      </c>
    </row>
    <row r="45" spans="1:16" ht="14.4" x14ac:dyDescent="0.3">
      <c r="A45" s="16"/>
      <c r="B45" s="16"/>
      <c r="C45" s="16"/>
      <c r="D45" s="50" t="str">
        <f t="shared" si="6"/>
        <v>Difusión infografía</v>
      </c>
      <c r="H45" s="8" t="s">
        <v>38</v>
      </c>
      <c r="I45" s="5">
        <f>COUNTIF($B$32:$B$37,"2026-2")</f>
        <v>0</v>
      </c>
      <c r="J45" s="8">
        <v>1</v>
      </c>
      <c r="K45" s="30">
        <f t="shared" si="7"/>
        <v>0</v>
      </c>
      <c r="O45" s="12" t="s">
        <v>174</v>
      </c>
      <c r="P45" s="45" t="s">
        <v>175</v>
      </c>
    </row>
    <row r="46" spans="1:16" ht="14.4" x14ac:dyDescent="0.3">
      <c r="A46" s="16"/>
      <c r="B46" s="16"/>
      <c r="C46" s="16"/>
      <c r="D46" s="50" t="str">
        <f t="shared" si="6"/>
        <v>Difusión infografía</v>
      </c>
      <c r="H46" s="8" t="s">
        <v>41</v>
      </c>
      <c r="I46" s="5">
        <f>COUNTIF($B$32:$B$37,"2027-1")</f>
        <v>0</v>
      </c>
      <c r="J46" s="8">
        <v>1</v>
      </c>
      <c r="K46" s="30">
        <f>I46/J46</f>
        <v>0</v>
      </c>
      <c r="O46" s="12" t="s">
        <v>176</v>
      </c>
      <c r="P46" s="45" t="s">
        <v>177</v>
      </c>
    </row>
    <row r="49" spans="1:5" x14ac:dyDescent="0.25">
      <c r="A49" s="125" t="s">
        <v>178</v>
      </c>
      <c r="B49" s="125"/>
      <c r="C49" s="125"/>
      <c r="D49" s="125"/>
      <c r="E49" s="125"/>
    </row>
    <row r="51" spans="1:5" x14ac:dyDescent="0.25">
      <c r="A51" s="13" t="s">
        <v>71</v>
      </c>
      <c r="B51" s="13" t="s">
        <v>150</v>
      </c>
      <c r="C51" s="13" t="s">
        <v>179</v>
      </c>
      <c r="D51" s="13" t="s">
        <v>158</v>
      </c>
      <c r="E51" s="2" t="s">
        <v>12</v>
      </c>
    </row>
    <row r="52" spans="1:5" x14ac:dyDescent="0.25">
      <c r="A52" s="13"/>
      <c r="B52" s="13"/>
      <c r="C52" s="13"/>
      <c r="E52" s="2" t="str">
        <f>IF(C52=$O$45,HYPERLINK($P$45,"Adjuntar evidencia"),IF(C52=$O$46,HYPERLINK($P$46,"Adjuntar evidencia"),"Adjuntar evidencia"))</f>
        <v>Adjuntar evidencia</v>
      </c>
    </row>
    <row r="53" spans="1:5" x14ac:dyDescent="0.25">
      <c r="A53" s="13"/>
      <c r="B53" s="13"/>
      <c r="C53" s="13"/>
      <c r="D53" s="13"/>
      <c r="E53" s="2" t="str">
        <f t="shared" ref="E53:E58" si="8">IF(C53=$O$45,HYPERLINK($P$45,"Adjuntar evidencia"),IF(C53=$O$46,HYPERLINK($P$46,"Adjuntar evidencia"),"Adjuntar evidencia"))</f>
        <v>Adjuntar evidencia</v>
      </c>
    </row>
    <row r="54" spans="1:5" x14ac:dyDescent="0.25">
      <c r="A54" s="13"/>
      <c r="B54" s="13"/>
      <c r="C54" s="13"/>
      <c r="D54" s="13"/>
      <c r="E54" s="2" t="str">
        <f t="shared" si="8"/>
        <v>Adjuntar evidencia</v>
      </c>
    </row>
    <row r="55" spans="1:5" x14ac:dyDescent="0.25">
      <c r="A55" s="13"/>
      <c r="B55" s="13"/>
      <c r="C55" s="13"/>
      <c r="D55" s="13"/>
      <c r="E55" s="2" t="str">
        <f t="shared" si="8"/>
        <v>Adjuntar evidencia</v>
      </c>
    </row>
    <row r="56" spans="1:5" x14ac:dyDescent="0.25">
      <c r="A56" s="13"/>
      <c r="B56" s="13"/>
      <c r="C56" s="13"/>
      <c r="D56" s="13"/>
      <c r="E56" s="2" t="str">
        <f t="shared" si="8"/>
        <v>Adjuntar evidencia</v>
      </c>
    </row>
    <row r="57" spans="1:5" x14ac:dyDescent="0.25">
      <c r="A57" s="13"/>
      <c r="B57" s="13"/>
      <c r="C57" s="13"/>
      <c r="D57" s="13"/>
      <c r="E57" s="2" t="str">
        <f t="shared" si="8"/>
        <v>Adjuntar evidencia</v>
      </c>
    </row>
    <row r="58" spans="1:5" x14ac:dyDescent="0.25">
      <c r="A58" s="13"/>
      <c r="B58" s="13"/>
      <c r="C58" s="13"/>
      <c r="D58" s="13"/>
      <c r="E58" s="2" t="str">
        <f t="shared" si="8"/>
        <v>Adjuntar evidencia</v>
      </c>
    </row>
    <row r="61" spans="1:5" ht="14.4" x14ac:dyDescent="0.3">
      <c r="C61" s="45"/>
    </row>
    <row r="62" spans="1:5" ht="14.4" x14ac:dyDescent="0.3">
      <c r="C62" s="45"/>
    </row>
  </sheetData>
  <sheetProtection algorithmName="SHA-512" hashValue="1jykukVA0tEgO3fMLMgOO4XtMTmHMGaV25nS/wtK/GFOPa8yHkS9SIU9gEE9KO37OSxRqbBj3vRc1ElTYTHyhA==" saltValue="gDpekfPMmbRssxbAzvCTAQ==" spinCount="100000" sheet="1" objects="1" scenarios="1" insertColumns="0" insertRows="0"/>
  <mergeCells count="7">
    <mergeCell ref="A49:E49"/>
    <mergeCell ref="A2:A3"/>
    <mergeCell ref="B2:I3"/>
    <mergeCell ref="A15:F15"/>
    <mergeCell ref="A29:E29"/>
    <mergeCell ref="A39:E39"/>
    <mergeCell ref="A5:D5"/>
  </mergeCells>
  <phoneticPr fontId="8" type="noConversion"/>
  <conditionalFormatting sqref="K7:K11">
    <cfRule type="cellIs" dxfId="127" priority="13" operator="greaterThan">
      <formula>1</formula>
    </cfRule>
    <cfRule type="cellIs" dxfId="126" priority="14" operator="between">
      <formula>0.67</formula>
      <formula>1</formula>
    </cfRule>
    <cfRule type="cellIs" dxfId="125" priority="15" operator="between">
      <formula>0.34</formula>
      <formula>0.66</formula>
    </cfRule>
    <cfRule type="cellIs" dxfId="124" priority="16" operator="between">
      <formula>0</formula>
      <formula>0.33</formula>
    </cfRule>
  </conditionalFormatting>
  <conditionalFormatting sqref="K18:K22">
    <cfRule type="cellIs" dxfId="123" priority="9" operator="greaterThan">
      <formula>1</formula>
    </cfRule>
    <cfRule type="cellIs" dxfId="122" priority="10" operator="between">
      <formula>0.67</formula>
      <formula>1</formula>
    </cfRule>
    <cfRule type="cellIs" dxfId="121" priority="11" operator="between">
      <formula>0.34</formula>
      <formula>0.66</formula>
    </cfRule>
    <cfRule type="cellIs" dxfId="120" priority="12" operator="between">
      <formula>0</formula>
      <formula>0.33</formula>
    </cfRule>
  </conditionalFormatting>
  <conditionalFormatting sqref="K32:K36">
    <cfRule type="cellIs" dxfId="119" priority="5" operator="greaterThan">
      <formula>1</formula>
    </cfRule>
    <cfRule type="cellIs" dxfId="118" priority="6" operator="between">
      <formula>0.67</formula>
      <formula>1</formula>
    </cfRule>
    <cfRule type="cellIs" dxfId="117" priority="7" operator="between">
      <formula>0.34</formula>
      <formula>0.66</formula>
    </cfRule>
    <cfRule type="cellIs" dxfId="116" priority="8" operator="between">
      <formula>0</formula>
      <formula>0.33</formula>
    </cfRule>
  </conditionalFormatting>
  <conditionalFormatting sqref="K42:K46">
    <cfRule type="cellIs" dxfId="115" priority="1" operator="greaterThan">
      <formula>1</formula>
    </cfRule>
    <cfRule type="cellIs" dxfId="114" priority="2" operator="between">
      <formula>0.67</formula>
      <formula>1</formula>
    </cfRule>
    <cfRule type="cellIs" dxfId="113" priority="3" operator="between">
      <formula>0.34</formula>
      <formula>0.66</formula>
    </cfRule>
    <cfRule type="cellIs" dxfId="112" priority="4" operator="between">
      <formula>0</formula>
      <formula>0.33</formula>
    </cfRule>
  </conditionalFormatting>
  <dataValidations count="3">
    <dataValidation type="list" allowBlank="1" showInputMessage="1" showErrorMessage="1" sqref="B7:B12" xr:uid="{D5F6917B-61D2-4E72-B664-9E2AD4DE18FE}">
      <formula1>$S$3:$S$8</formula1>
    </dataValidation>
    <dataValidation type="list" allowBlank="1" showInputMessage="1" showErrorMessage="1" sqref="B18:B27 B43:B46 A42 B32:B37" xr:uid="{D874F4F9-7202-4035-AA67-B9430DA4E965}">
      <formula1>$N$4:$N$9</formula1>
    </dataValidation>
    <dataValidation type="list" allowBlank="1" showInputMessage="1" showErrorMessage="1" sqref="C52:C58" xr:uid="{1B56850E-31AE-495C-AE55-C2D96837A144}">
      <formula1>$O$45:$O$46</formula1>
    </dataValidation>
  </dataValidations>
  <hyperlinks>
    <hyperlink ref="O7" r:id="rId1" xr:uid="{88CBF83A-63EE-4F34-86FB-9B9C1E916AF7}"/>
    <hyperlink ref="O18" r:id="rId2" xr:uid="{E5B617AA-121D-4652-A3A3-B10712BC2923}"/>
    <hyperlink ref="O32" r:id="rId3" xr:uid="{45D9DF07-1569-4537-9C4D-6D93ED42FF63}"/>
    <hyperlink ref="O33" r:id="rId4" xr:uid="{34F03DF7-F1BB-416F-B662-FE0023974AB2}"/>
    <hyperlink ref="P46" r:id="rId5" xr:uid="{A331FF7D-785A-466C-BE0C-9BAC83D9B57E}"/>
    <hyperlink ref="P45" r:id="rId6" xr:uid="{385074A2-5F82-4E57-B3D3-A1175203C311}"/>
  </hyperlinks>
  <pageMargins left="0.7" right="0.7" top="0.75" bottom="0.75" header="0.3" footer="0.3"/>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048BA-CF3D-4E06-92B4-B311C9FF3E74}">
  <dimension ref="A1:Q26"/>
  <sheetViews>
    <sheetView workbookViewId="0">
      <selection activeCell="E9" sqref="E9"/>
    </sheetView>
  </sheetViews>
  <sheetFormatPr baseColWidth="10" defaultColWidth="11.5546875" defaultRowHeight="14.4" x14ac:dyDescent="0.3"/>
  <cols>
    <col min="1" max="1" width="10.6640625" style="31" bestFit="1" customWidth="1"/>
    <col min="2" max="2" width="11.5546875" style="31"/>
    <col min="3" max="3" width="23.5546875" style="31" bestFit="1" customWidth="1"/>
    <col min="4" max="4" width="26.33203125" style="31" bestFit="1" customWidth="1"/>
    <col min="5" max="5" width="14.88671875" style="31" customWidth="1"/>
    <col min="6" max="6" width="11.5546875" style="31"/>
    <col min="7" max="7" width="11.5546875" style="31" customWidth="1"/>
    <col min="8" max="8" width="11.5546875" style="31"/>
    <col min="9" max="9" width="15.6640625" style="31" bestFit="1" customWidth="1"/>
    <col min="10" max="10" width="26.5546875" style="31" bestFit="1" customWidth="1"/>
    <col min="11" max="11" width="21.44140625" style="31" bestFit="1" customWidth="1"/>
    <col min="12" max="13" width="13.88671875" style="31" bestFit="1" customWidth="1"/>
    <col min="14" max="15" width="0" style="31" hidden="1" customWidth="1"/>
    <col min="16" max="16" width="11.5546875" style="31"/>
    <col min="17" max="17" width="0" style="31" hidden="1" customWidth="1"/>
    <col min="18" max="16384" width="11.5546875" style="31"/>
  </cols>
  <sheetData>
    <row r="1" spans="1:17" ht="15" thickBot="1" x14ac:dyDescent="0.35">
      <c r="N1" s="81"/>
    </row>
    <row r="2" spans="1:17" x14ac:dyDescent="0.3">
      <c r="A2" s="145" t="s">
        <v>58</v>
      </c>
      <c r="B2" s="139" t="s">
        <v>180</v>
      </c>
      <c r="C2" s="139"/>
      <c r="D2" s="139"/>
      <c r="E2" s="139"/>
      <c r="F2" s="139"/>
      <c r="G2" s="139"/>
      <c r="H2" s="139"/>
      <c r="I2" s="141"/>
      <c r="N2" s="81" t="s">
        <v>22</v>
      </c>
    </row>
    <row r="3" spans="1:17" ht="15" thickBot="1" x14ac:dyDescent="0.35">
      <c r="A3" s="146"/>
      <c r="B3" s="142"/>
      <c r="C3" s="142"/>
      <c r="D3" s="142"/>
      <c r="E3" s="142"/>
      <c r="F3" s="142"/>
      <c r="G3" s="142"/>
      <c r="H3" s="142"/>
      <c r="I3" s="144"/>
      <c r="N3" s="81" t="s">
        <v>27</v>
      </c>
    </row>
    <row r="4" spans="1:17" x14ac:dyDescent="0.3">
      <c r="N4" s="81" t="s">
        <v>31</v>
      </c>
    </row>
    <row r="5" spans="1:17" ht="60" customHeight="1" x14ac:dyDescent="0.3">
      <c r="A5" s="20" t="s">
        <v>5</v>
      </c>
      <c r="B5" s="20" t="s">
        <v>45</v>
      </c>
      <c r="C5" s="20" t="s">
        <v>60</v>
      </c>
      <c r="D5" s="20" t="s">
        <v>46</v>
      </c>
      <c r="E5" s="20" t="s">
        <v>47</v>
      </c>
      <c r="F5" s="20" t="s">
        <v>48</v>
      </c>
      <c r="G5" s="20" t="s">
        <v>61</v>
      </c>
      <c r="H5" s="4" t="s">
        <v>181</v>
      </c>
      <c r="I5" s="4" t="s">
        <v>12</v>
      </c>
      <c r="K5" s="4" t="s">
        <v>63</v>
      </c>
      <c r="L5" s="4" t="s">
        <v>15</v>
      </c>
      <c r="M5" s="4" t="s">
        <v>16</v>
      </c>
      <c r="N5" s="82" t="s">
        <v>33</v>
      </c>
    </row>
    <row r="6" spans="1:17" x14ac:dyDescent="0.3">
      <c r="A6" s="16"/>
      <c r="B6" s="16"/>
      <c r="C6" s="16"/>
      <c r="D6" s="16"/>
      <c r="E6" s="18"/>
      <c r="F6" s="16"/>
      <c r="G6" s="16"/>
      <c r="H6" s="50" t="str">
        <f>HYPERLINK($Q$9,"Adjuntar acta")</f>
        <v>Adjuntar acta</v>
      </c>
      <c r="I6" s="50" t="str">
        <f>HYPERLINK($Q$6,"Adjuntar evidencia")</f>
        <v>Adjuntar evidencia</v>
      </c>
      <c r="K6" s="8">
        <f>COUNT(A6:A7)</f>
        <v>0</v>
      </c>
      <c r="L6" s="8">
        <v>1</v>
      </c>
      <c r="M6" s="7">
        <f>(K6/L6)</f>
        <v>0</v>
      </c>
      <c r="N6" s="81" t="s">
        <v>34</v>
      </c>
      <c r="Q6" s="45" t="s">
        <v>182</v>
      </c>
    </row>
    <row r="7" spans="1:17" x14ac:dyDescent="0.3">
      <c r="A7" s="16"/>
      <c r="B7" s="16"/>
      <c r="C7" s="16"/>
      <c r="D7" s="16"/>
      <c r="E7" s="18"/>
      <c r="F7" s="16"/>
      <c r="G7" s="16"/>
      <c r="H7" s="50" t="str">
        <f>HYPERLINK($Q$9,"Adjuntar acta")</f>
        <v>Adjuntar acta</v>
      </c>
      <c r="I7" s="50" t="str">
        <f>HYPERLINK($Q$6,"Adjuntar evidencia")</f>
        <v>Adjuntar evidencia</v>
      </c>
      <c r="K7" s="1"/>
      <c r="L7" s="1"/>
      <c r="M7" s="1"/>
      <c r="N7" s="81" t="s">
        <v>36</v>
      </c>
    </row>
    <row r="8" spans="1:17" x14ac:dyDescent="0.3">
      <c r="A8" s="12"/>
      <c r="B8" s="12"/>
      <c r="C8" s="12"/>
      <c r="D8" s="12"/>
      <c r="E8" s="12"/>
      <c r="F8" s="12"/>
      <c r="G8" s="12"/>
      <c r="H8" s="12"/>
      <c r="I8" s="12"/>
      <c r="K8" s="1"/>
      <c r="L8" s="1"/>
      <c r="M8" s="1"/>
      <c r="N8" s="81" t="s">
        <v>37</v>
      </c>
    </row>
    <row r="9" spans="1:17" x14ac:dyDescent="0.3">
      <c r="A9" s="12"/>
      <c r="B9" s="12"/>
      <c r="C9" s="12"/>
      <c r="D9" s="12"/>
      <c r="E9" s="12"/>
      <c r="F9" s="12"/>
      <c r="G9" s="12"/>
      <c r="H9" s="12"/>
      <c r="I9" s="12"/>
      <c r="K9" s="9" t="s">
        <v>68</v>
      </c>
      <c r="L9" s="9" t="s">
        <v>15</v>
      </c>
      <c r="M9" s="9" t="s">
        <v>67</v>
      </c>
      <c r="N9" s="81" t="s">
        <v>39</v>
      </c>
      <c r="Q9" s="45" t="s">
        <v>183</v>
      </c>
    </row>
    <row r="10" spans="1:17" x14ac:dyDescent="0.3">
      <c r="A10" s="12"/>
      <c r="B10" s="12"/>
      <c r="C10" s="12"/>
      <c r="D10" s="12"/>
      <c r="E10" s="12"/>
      <c r="F10" s="12"/>
      <c r="G10" s="12"/>
      <c r="H10" s="12"/>
      <c r="I10" s="12"/>
      <c r="K10" s="8">
        <f>COUNTA(G6:G7)</f>
        <v>0</v>
      </c>
      <c r="L10" s="8">
        <v>1</v>
      </c>
      <c r="M10" s="7">
        <f>(K10/L10)</f>
        <v>0</v>
      </c>
      <c r="N10" s="81" t="s">
        <v>40</v>
      </c>
    </row>
    <row r="11" spans="1:17" x14ac:dyDescent="0.3">
      <c r="A11" s="12"/>
      <c r="B11" s="12"/>
      <c r="C11" s="12"/>
      <c r="D11" s="12"/>
      <c r="E11" s="12"/>
      <c r="F11" s="12"/>
      <c r="G11" s="12"/>
      <c r="H11" s="12"/>
      <c r="I11" s="12"/>
      <c r="N11" s="83" t="s">
        <v>42</v>
      </c>
    </row>
    <row r="12" spans="1:17" x14ac:dyDescent="0.3">
      <c r="A12" s="12"/>
      <c r="B12" s="130" t="s">
        <v>184</v>
      </c>
      <c r="C12" s="130"/>
      <c r="D12" s="130"/>
      <c r="E12" s="130"/>
      <c r="F12" s="130"/>
      <c r="G12" s="130"/>
      <c r="H12" s="130"/>
      <c r="I12" s="12"/>
      <c r="N12" s="81" t="s">
        <v>23</v>
      </c>
    </row>
    <row r="13" spans="1:17" x14ac:dyDescent="0.3">
      <c r="B13" s="130"/>
      <c r="C13" s="130"/>
      <c r="D13" s="130"/>
      <c r="E13" s="130"/>
      <c r="F13" s="130"/>
      <c r="G13" s="130"/>
      <c r="H13" s="130"/>
      <c r="N13" s="81" t="s">
        <v>32</v>
      </c>
    </row>
    <row r="14" spans="1:17" x14ac:dyDescent="0.3">
      <c r="N14" s="82" t="s">
        <v>35</v>
      </c>
      <c r="O14" s="31" t="s">
        <v>23</v>
      </c>
    </row>
    <row r="15" spans="1:17" ht="43.2" x14ac:dyDescent="0.3">
      <c r="A15" s="84" t="s">
        <v>7</v>
      </c>
      <c r="B15" s="85" t="s">
        <v>185</v>
      </c>
      <c r="C15" s="84" t="s">
        <v>186</v>
      </c>
      <c r="D15" s="88" t="s">
        <v>12</v>
      </c>
      <c r="I15" s="89" t="s">
        <v>7</v>
      </c>
      <c r="J15" s="89" t="s">
        <v>187</v>
      </c>
      <c r="K15" s="89" t="s">
        <v>19</v>
      </c>
      <c r="L15" s="87"/>
      <c r="N15" s="81" t="s">
        <v>38</v>
      </c>
      <c r="O15" s="31" t="s">
        <v>32</v>
      </c>
    </row>
    <row r="16" spans="1:17" x14ac:dyDescent="0.3">
      <c r="A16" s="84"/>
      <c r="B16" s="84"/>
      <c r="C16" s="84"/>
      <c r="D16" s="46" t="str">
        <f>HYPERLINK($Q$16,"Evidencia Graduación oportuna")</f>
        <v>Evidencia Graduación oportuna</v>
      </c>
      <c r="I16" s="89" t="s">
        <v>23</v>
      </c>
      <c r="J16" s="90" t="e">
        <f>SUMIF($A$16:$A$26,"2025-1",$B$16:$B$26)/SUMIF($A$16:$A$26,"2025-1",$C$16:$C$26)</f>
        <v>#DIV/0!</v>
      </c>
      <c r="K16" s="91">
        <v>0.4</v>
      </c>
      <c r="L16" s="87"/>
      <c r="N16" s="81" t="s">
        <v>41</v>
      </c>
      <c r="O16" s="31" t="s">
        <v>35</v>
      </c>
      <c r="Q16" s="45" t="s">
        <v>188</v>
      </c>
    </row>
    <row r="17" spans="1:15" x14ac:dyDescent="0.3">
      <c r="A17" s="84"/>
      <c r="B17" s="84"/>
      <c r="C17" s="84"/>
      <c r="D17" s="46" t="str">
        <f t="shared" ref="D17:D25" si="0">HYPERLINK($Q$16,"Evidencia Graduación oportuna")</f>
        <v>Evidencia Graduación oportuna</v>
      </c>
      <c r="I17" s="89" t="s">
        <v>32</v>
      </c>
      <c r="J17" s="90" t="e">
        <f>SUMIF($A$16:$A$26,"2025-2",$B$16:$B$26)/SUMIF($A$16:$A$26,"2025-2",$C$16:$C$26)</f>
        <v>#DIV/0!</v>
      </c>
      <c r="K17" s="91">
        <v>0.4</v>
      </c>
      <c r="L17" s="87"/>
      <c r="O17" s="31" t="s">
        <v>38</v>
      </c>
    </row>
    <row r="18" spans="1:15" x14ac:dyDescent="0.3">
      <c r="A18" s="84"/>
      <c r="B18" s="84"/>
      <c r="C18" s="84"/>
      <c r="D18" s="46" t="str">
        <f t="shared" si="0"/>
        <v>Evidencia Graduación oportuna</v>
      </c>
      <c r="I18" s="89" t="s">
        <v>35</v>
      </c>
      <c r="J18" s="90" t="e">
        <f>SUMIF($A$16:$A$26,"2026-1",$B$16:$B$26)/SUMIF($A$16:$A$26,"2026-1",$C$16:$C$26)</f>
        <v>#DIV/0!</v>
      </c>
      <c r="K18" s="91">
        <v>0.4</v>
      </c>
      <c r="L18" s="87"/>
      <c r="O18" s="31" t="s">
        <v>41</v>
      </c>
    </row>
    <row r="19" spans="1:15" x14ac:dyDescent="0.3">
      <c r="A19" s="84"/>
      <c r="B19" s="84"/>
      <c r="C19" s="84"/>
      <c r="D19" s="46" t="str">
        <f t="shared" si="0"/>
        <v>Evidencia Graduación oportuna</v>
      </c>
      <c r="I19" s="89" t="s">
        <v>38</v>
      </c>
      <c r="J19" s="90" t="e">
        <f>SUMIF($A$16:$A$26,"2026-2",$B$16:$B$26)/SUMIF($A$16:$A$26,"2026-2",$C$16:$C$26)</f>
        <v>#DIV/0!</v>
      </c>
      <c r="K19" s="91">
        <v>0.4</v>
      </c>
      <c r="L19" s="87"/>
    </row>
    <row r="20" spans="1:15" x14ac:dyDescent="0.3">
      <c r="A20" s="84"/>
      <c r="B20" s="84"/>
      <c r="C20" s="84"/>
      <c r="D20" s="46" t="str">
        <f t="shared" si="0"/>
        <v>Evidencia Graduación oportuna</v>
      </c>
      <c r="I20" s="89" t="s">
        <v>41</v>
      </c>
      <c r="J20" s="90" t="e">
        <f>SUMIF($A$16:$A$26,"2027-1",$B$16:$B$26)/SUMIF($A$16:$A$26,"2027-1",$C$16:$C$26)</f>
        <v>#DIV/0!</v>
      </c>
      <c r="K20" s="91">
        <v>0.4</v>
      </c>
      <c r="L20" s="87"/>
    </row>
    <row r="21" spans="1:15" x14ac:dyDescent="0.3">
      <c r="A21" s="84"/>
      <c r="B21" s="84"/>
      <c r="C21" s="84"/>
      <c r="D21" s="46" t="str">
        <f t="shared" si="0"/>
        <v>Evidencia Graduación oportuna</v>
      </c>
    </row>
    <row r="22" spans="1:15" x14ac:dyDescent="0.3">
      <c r="A22" s="84"/>
      <c r="B22" s="84"/>
      <c r="C22" s="84"/>
      <c r="D22" s="46" t="str">
        <f t="shared" si="0"/>
        <v>Evidencia Graduación oportuna</v>
      </c>
    </row>
    <row r="23" spans="1:15" x14ac:dyDescent="0.3">
      <c r="A23" s="84"/>
      <c r="B23" s="84"/>
      <c r="C23" s="84"/>
      <c r="D23" s="46" t="str">
        <f t="shared" si="0"/>
        <v>Evidencia Graduación oportuna</v>
      </c>
    </row>
    <row r="24" spans="1:15" x14ac:dyDescent="0.3">
      <c r="A24" s="84"/>
      <c r="B24" s="84"/>
      <c r="C24" s="84"/>
      <c r="D24" s="46" t="str">
        <f t="shared" si="0"/>
        <v>Evidencia Graduación oportuna</v>
      </c>
    </row>
    <row r="25" spans="1:15" x14ac:dyDescent="0.3">
      <c r="A25" s="84"/>
      <c r="B25" s="84"/>
      <c r="C25" s="84"/>
      <c r="D25" s="46" t="str">
        <f t="shared" si="0"/>
        <v>Evidencia Graduación oportuna</v>
      </c>
    </row>
    <row r="26" spans="1:15" x14ac:dyDescent="0.3">
      <c r="A26" s="84"/>
      <c r="B26" s="84"/>
      <c r="C26" s="84"/>
      <c r="D26" s="46" t="str">
        <f>HYPERLINK($Q$16,"Evidencia Graduación oportuna")</f>
        <v>Evidencia Graduación oportuna</v>
      </c>
    </row>
  </sheetData>
  <sheetProtection algorithmName="SHA-512" hashValue="BMOKCwfVV1S82kuIBcAkbZWGY7qC8ZOk5IkROJqPgINdwHWbjEulbsjzEJmQgGI09ja2bVLbpYe/r+ex1/w6mA==" saltValue="WvqR8K8Sm14g4YwlRenbYQ==" spinCount="100000" sheet="1" objects="1" scenarios="1" insertColumns="0" insertRows="0"/>
  <mergeCells count="3">
    <mergeCell ref="A2:A3"/>
    <mergeCell ref="B2:I3"/>
    <mergeCell ref="B12:H13"/>
  </mergeCells>
  <phoneticPr fontId="8" type="noConversion"/>
  <conditionalFormatting sqref="J16:J20">
    <cfRule type="cellIs" dxfId="111" priority="1" operator="greaterThan">
      <formula>0.4</formula>
    </cfRule>
    <cfRule type="cellIs" dxfId="110" priority="2" operator="between">
      <formula>0.14</formula>
      <formula>0.39</formula>
    </cfRule>
    <cfRule type="cellIs" dxfId="109" priority="3" operator="between">
      <formula>0</formula>
      <formula>0.13</formula>
    </cfRule>
  </conditionalFormatting>
  <conditionalFormatting sqref="M6">
    <cfRule type="cellIs" dxfId="108" priority="16" operator="between">
      <formula>90%</formula>
      <formula>100%</formula>
    </cfRule>
    <cfRule type="cellIs" dxfId="107" priority="17" operator="between">
      <formula>40%</formula>
      <formula>80%</formula>
    </cfRule>
    <cfRule type="cellIs" dxfId="106" priority="18" operator="lessThan">
      <formula>30</formula>
    </cfRule>
  </conditionalFormatting>
  <conditionalFormatting sqref="M10">
    <cfRule type="cellIs" dxfId="105" priority="10" operator="between">
      <formula>90%</formula>
      <formula>100%</formula>
    </cfRule>
    <cfRule type="cellIs" dxfId="104" priority="11" operator="between">
      <formula>40%</formula>
      <formula>80%</formula>
    </cfRule>
    <cfRule type="cellIs" dxfId="103" priority="12" operator="lessThan">
      <formula>30</formula>
    </cfRule>
  </conditionalFormatting>
  <dataValidations count="2">
    <dataValidation type="list" allowBlank="1" showInputMessage="1" showErrorMessage="1" sqref="B6:D7" xr:uid="{2BB179E0-A806-4475-9CA7-639AEAE449C9}">
      <formula1>$N$2:$N$18</formula1>
    </dataValidation>
    <dataValidation type="list" allowBlank="1" showInputMessage="1" showErrorMessage="1" sqref="A16:A26" xr:uid="{CB82D6DB-DD95-41B7-819A-93562137D16A}">
      <formula1>$O$14:$O$18</formula1>
    </dataValidation>
  </dataValidations>
  <hyperlinks>
    <hyperlink ref="Q6" r:id="rId1" xr:uid="{E03B196F-C537-462A-861F-D16037B345A6}"/>
    <hyperlink ref="Q9" r:id="rId2" xr:uid="{B7D7C714-6651-4E67-BDCA-2129F9B60541}"/>
    <hyperlink ref="Q16" r:id="rId3" xr:uid="{35DBF09E-3533-4D31-AE30-FC9666EB3D65}"/>
  </hyperlinks>
  <pageMargins left="0.7" right="0.7" top="0.75" bottom="0.75" header="0.3" footer="0.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0BA82-C8A4-4D0B-8373-0DD1CA98EBAA}">
  <dimension ref="A1:T96"/>
  <sheetViews>
    <sheetView topLeftCell="A41" workbookViewId="0">
      <selection activeCell="D7" sqref="D7"/>
    </sheetView>
  </sheetViews>
  <sheetFormatPr baseColWidth="10" defaultColWidth="11.5546875" defaultRowHeight="13.8" x14ac:dyDescent="0.25"/>
  <cols>
    <col min="1" max="1" width="11.5546875" style="12"/>
    <col min="2" max="2" width="16.88671875" style="12" bestFit="1" customWidth="1"/>
    <col min="3" max="3" width="18" style="12" bestFit="1" customWidth="1"/>
    <col min="4" max="4" width="25.5546875" style="12" bestFit="1" customWidth="1"/>
    <col min="5" max="5" width="28.88671875" style="12" bestFit="1" customWidth="1"/>
    <col min="6" max="6" width="11.5546875" style="12"/>
    <col min="7" max="7" width="46.88671875" style="12" hidden="1" customWidth="1"/>
    <col min="8" max="8" width="11.5546875" style="12"/>
    <col min="9" max="9" width="17.33203125" style="12" customWidth="1"/>
    <col min="10" max="10" width="24.109375" style="12" bestFit="1" customWidth="1"/>
    <col min="11" max="11" width="16.109375" style="12" customWidth="1"/>
    <col min="12" max="12" width="13.88671875" style="12" bestFit="1" customWidth="1"/>
    <col min="13" max="13" width="11.5546875" style="12"/>
    <col min="14" max="14" width="6.6640625" style="12" hidden="1" customWidth="1"/>
    <col min="15" max="16" width="5" style="12" hidden="1" customWidth="1"/>
    <col min="17" max="17" width="92.33203125" style="12" hidden="1" customWidth="1"/>
    <col min="18" max="18" width="0" style="12" hidden="1" customWidth="1"/>
    <col min="19" max="19" width="11.5546875" style="12"/>
    <col min="20" max="20" width="9.33203125" style="12" hidden="1" customWidth="1"/>
    <col min="21" max="16384" width="11.5546875" style="12"/>
  </cols>
  <sheetData>
    <row r="1" spans="1:17" ht="14.4" thickBot="1" x14ac:dyDescent="0.3"/>
    <row r="2" spans="1:17" x14ac:dyDescent="0.25">
      <c r="A2" s="179" t="s">
        <v>58</v>
      </c>
      <c r="B2" s="181" t="s">
        <v>189</v>
      </c>
      <c r="C2" s="181"/>
      <c r="D2" s="181"/>
      <c r="E2" s="181"/>
      <c r="F2" s="182"/>
    </row>
    <row r="3" spans="1:17" ht="14.4" thickBot="1" x14ac:dyDescent="0.3">
      <c r="A3" s="180"/>
      <c r="B3" s="183"/>
      <c r="C3" s="183"/>
      <c r="D3" s="183"/>
      <c r="E3" s="183"/>
      <c r="F3" s="184"/>
    </row>
    <row r="4" spans="1:17" x14ac:dyDescent="0.25">
      <c r="N4" s="12" t="s">
        <v>23</v>
      </c>
    </row>
    <row r="5" spans="1:17" x14ac:dyDescent="0.25">
      <c r="N5" s="12" t="s">
        <v>32</v>
      </c>
    </row>
    <row r="6" spans="1:17" x14ac:dyDescent="0.25">
      <c r="A6" s="19" t="s">
        <v>71</v>
      </c>
      <c r="B6" s="19" t="s">
        <v>7</v>
      </c>
      <c r="C6" s="19" t="s">
        <v>72</v>
      </c>
      <c r="D6" s="19" t="s">
        <v>74</v>
      </c>
      <c r="E6" s="9" t="s">
        <v>12</v>
      </c>
      <c r="G6" s="19" t="s">
        <v>74</v>
      </c>
      <c r="I6" s="9" t="s">
        <v>7</v>
      </c>
      <c r="J6" s="9" t="s">
        <v>190</v>
      </c>
      <c r="K6" s="9" t="s">
        <v>19</v>
      </c>
      <c r="L6" s="9" t="s">
        <v>67</v>
      </c>
      <c r="N6" s="12" t="s">
        <v>35</v>
      </c>
    </row>
    <row r="7" spans="1:17" ht="14.4" x14ac:dyDescent="0.3">
      <c r="A7" s="16"/>
      <c r="B7" s="16"/>
      <c r="C7" s="16"/>
      <c r="D7" s="16"/>
      <c r="E7" s="2" t="str">
        <f>IF(B7=$I$7,HYPERLINK($Q$7,"Adjuntar evidencia"),IF(B7=$I$8,HYPERLINK($Q$8,"Adjuntar evidencia"),IF(B7=$I$9,HYPERLINK($Q$9,"Adjuntar evidencia"),IF(B7=$I$10,HYPERLINK($Q$10,"Adjuntar evidencia"),IF(B7=$I$11,HYPERLINK($Q$11,"Adjuntar evidencia"),"Link evidencias")))))</f>
        <v>Link evidencias</v>
      </c>
      <c r="G7" s="92" t="s">
        <v>70</v>
      </c>
      <c r="I7" s="2" t="s">
        <v>23</v>
      </c>
      <c r="J7" s="2" cm="1">
        <f t="array" ref="J7">SUM(IF(FREQUENCY(IF($B$7:$B$33="2025-1", MATCH($D$7:$D$33, $D$7:$D$33, 0)), ROW($D$7:$D$33)-ROW($D$6)+1), 1))</f>
        <v>0</v>
      </c>
      <c r="K7" s="2">
        <v>5</v>
      </c>
      <c r="L7" s="7">
        <f>(J7/K7)</f>
        <v>0</v>
      </c>
      <c r="N7" s="12" t="s">
        <v>38</v>
      </c>
      <c r="Q7" s="45" t="s">
        <v>191</v>
      </c>
    </row>
    <row r="8" spans="1:17" ht="14.4" x14ac:dyDescent="0.3">
      <c r="A8" s="16"/>
      <c r="B8" s="16"/>
      <c r="C8" s="16"/>
      <c r="D8" s="16"/>
      <c r="E8" s="2" t="str">
        <f t="shared" ref="E8:E33" si="0">IF(B8=$I$7,HYPERLINK($Q$7,"Adjuntar evidencia"),IF(B8=$I$8,HYPERLINK($Q$8,"Adjuntar evidencia"),IF(B8=$I$9,HYPERLINK($Q$9,"Adjuntar evidencia"),IF(B8=$I$10,HYPERLINK($Q$10,"Adjuntar evidencia"),IF(B8=$I$11,HYPERLINK($Q$11,"Adjuntar evidencia"),"Link evidencias")))))</f>
        <v>Link evidencias</v>
      </c>
      <c r="G8" s="92" t="s">
        <v>78</v>
      </c>
      <c r="I8" s="2" t="s">
        <v>32</v>
      </c>
      <c r="J8" s="2" cm="1">
        <f t="array" ref="J8">SUM(IF(FREQUENCY(IF($B$7:$B$33="2025-2", MATCH($D$7:$D$33, $D$7:$D$33, 0)), ROW($D$7:$D$33)-ROW($D$6)+1), 1))</f>
        <v>0</v>
      </c>
      <c r="K8" s="2">
        <v>5</v>
      </c>
      <c r="L8" s="7">
        <f t="shared" ref="L8:L11" si="1">(J8/K8)</f>
        <v>0</v>
      </c>
      <c r="N8" s="12" t="s">
        <v>41</v>
      </c>
      <c r="Q8" s="45" t="s">
        <v>192</v>
      </c>
    </row>
    <row r="9" spans="1:17" ht="14.4" x14ac:dyDescent="0.3">
      <c r="A9" s="16"/>
      <c r="B9" s="16"/>
      <c r="C9" s="16"/>
      <c r="D9" s="16"/>
      <c r="E9" s="2" t="str">
        <f t="shared" si="0"/>
        <v>Link evidencias</v>
      </c>
      <c r="G9" s="92" t="s">
        <v>80</v>
      </c>
      <c r="I9" s="2" t="s">
        <v>35</v>
      </c>
      <c r="J9" s="2" cm="1">
        <f t="array" ref="J9">SUM(IF(FREQUENCY(IF($B$7:$B$33="2026-1", MATCH($D$7:$D$33, $D$7:$D$33, 0)), ROW($D$7:$D$33)-ROW($D$6)+1), 1))</f>
        <v>0</v>
      </c>
      <c r="K9" s="2">
        <v>5</v>
      </c>
      <c r="L9" s="7">
        <f t="shared" si="1"/>
        <v>0</v>
      </c>
      <c r="Q9" s="45" t="s">
        <v>193</v>
      </c>
    </row>
    <row r="10" spans="1:17" ht="14.4" x14ac:dyDescent="0.3">
      <c r="A10" s="16"/>
      <c r="B10" s="16"/>
      <c r="C10" s="16"/>
      <c r="D10" s="16"/>
      <c r="E10" s="2" t="str">
        <f t="shared" si="0"/>
        <v>Link evidencias</v>
      </c>
      <c r="G10" s="92" t="s">
        <v>81</v>
      </c>
      <c r="I10" s="2" t="s">
        <v>38</v>
      </c>
      <c r="J10" s="2" cm="1">
        <f t="array" ref="J10">SUM(IF(FREQUENCY(IF($B$7:$B$33="2026-2", MATCH($D$7:$D$33, $D$7:$D$33, 0)), ROW($D$7:$D$33)-ROW($D$6)+1), 1))</f>
        <v>0</v>
      </c>
      <c r="K10" s="2">
        <v>5</v>
      </c>
      <c r="L10" s="7">
        <f t="shared" si="1"/>
        <v>0</v>
      </c>
      <c r="Q10" s="45" t="s">
        <v>194</v>
      </c>
    </row>
    <row r="11" spans="1:17" ht="14.4" x14ac:dyDescent="0.3">
      <c r="A11" s="16"/>
      <c r="B11" s="16"/>
      <c r="C11" s="16"/>
      <c r="D11" s="16"/>
      <c r="E11" s="2" t="str">
        <f t="shared" si="0"/>
        <v>Link evidencias</v>
      </c>
      <c r="G11" s="92" t="s">
        <v>82</v>
      </c>
      <c r="I11" s="2" t="s">
        <v>41</v>
      </c>
      <c r="J11" s="2" cm="1">
        <f t="array" ref="J11">SUM(IF(FREQUENCY(IF($B$7:$B$33="2027-1", MATCH($D$7:$D$33, $D$7:$D$33, 0)), ROW($D$7:$D$33)-ROW($D$6)+1), 1))</f>
        <v>0</v>
      </c>
      <c r="K11" s="2">
        <v>5</v>
      </c>
      <c r="L11" s="7">
        <f t="shared" si="1"/>
        <v>0</v>
      </c>
      <c r="Q11" s="45" t="s">
        <v>195</v>
      </c>
    </row>
    <row r="12" spans="1:17" x14ac:dyDescent="0.25">
      <c r="A12" s="16"/>
      <c r="B12" s="16"/>
      <c r="C12" s="16"/>
      <c r="D12" s="16"/>
      <c r="E12" s="2" t="str">
        <f t="shared" si="0"/>
        <v>Link evidencias</v>
      </c>
      <c r="G12" s="92" t="s">
        <v>83</v>
      </c>
    </row>
    <row r="13" spans="1:17" x14ac:dyDescent="0.25">
      <c r="A13" s="16"/>
      <c r="B13" s="16"/>
      <c r="C13" s="16"/>
      <c r="D13" s="16"/>
      <c r="E13" s="2" t="str">
        <f t="shared" si="0"/>
        <v>Link evidencias</v>
      </c>
      <c r="G13" s="92" t="s">
        <v>84</v>
      </c>
    </row>
    <row r="14" spans="1:17" x14ac:dyDescent="0.25">
      <c r="A14" s="16"/>
      <c r="B14" s="16"/>
      <c r="C14" s="16"/>
      <c r="D14" s="16"/>
      <c r="E14" s="2" t="str">
        <f t="shared" si="0"/>
        <v>Link evidencias</v>
      </c>
      <c r="G14" s="92" t="s">
        <v>85</v>
      </c>
    </row>
    <row r="15" spans="1:17" x14ac:dyDescent="0.25">
      <c r="A15" s="16"/>
      <c r="B15" s="16"/>
      <c r="C15" s="16"/>
      <c r="D15" s="16"/>
      <c r="E15" s="2" t="str">
        <f t="shared" si="0"/>
        <v>Link evidencias</v>
      </c>
      <c r="G15" s="92" t="s">
        <v>87</v>
      </c>
    </row>
    <row r="16" spans="1:17" x14ac:dyDescent="0.25">
      <c r="A16" s="16"/>
      <c r="B16" s="16"/>
      <c r="C16" s="16"/>
      <c r="D16" s="16"/>
      <c r="E16" s="2" t="str">
        <f t="shared" si="0"/>
        <v>Link evidencias</v>
      </c>
      <c r="G16" s="92" t="s">
        <v>90</v>
      </c>
    </row>
    <row r="17" spans="1:7" x14ac:dyDescent="0.25">
      <c r="A17" s="16"/>
      <c r="B17" s="16"/>
      <c r="C17" s="16"/>
      <c r="D17" s="16"/>
      <c r="E17" s="2" t="str">
        <f t="shared" si="0"/>
        <v>Link evidencias</v>
      </c>
      <c r="G17" s="92" t="s">
        <v>91</v>
      </c>
    </row>
    <row r="18" spans="1:7" x14ac:dyDescent="0.25">
      <c r="A18" s="16"/>
      <c r="B18" s="16"/>
      <c r="C18" s="16"/>
      <c r="D18" s="16"/>
      <c r="E18" s="2" t="str">
        <f t="shared" si="0"/>
        <v>Link evidencias</v>
      </c>
      <c r="G18" s="92" t="s">
        <v>92</v>
      </c>
    </row>
    <row r="19" spans="1:7" x14ac:dyDescent="0.25">
      <c r="A19" s="16"/>
      <c r="B19" s="16"/>
      <c r="C19" s="16"/>
      <c r="D19" s="16"/>
      <c r="E19" s="2" t="str">
        <f t="shared" si="0"/>
        <v>Link evidencias</v>
      </c>
      <c r="G19" s="92" t="s">
        <v>93</v>
      </c>
    </row>
    <row r="20" spans="1:7" x14ac:dyDescent="0.25">
      <c r="A20" s="16"/>
      <c r="B20" s="16"/>
      <c r="C20" s="16"/>
      <c r="D20" s="16"/>
      <c r="E20" s="2" t="str">
        <f t="shared" si="0"/>
        <v>Link evidencias</v>
      </c>
      <c r="G20" s="92" t="s">
        <v>94</v>
      </c>
    </row>
    <row r="21" spans="1:7" x14ac:dyDescent="0.25">
      <c r="A21" s="16"/>
      <c r="B21" s="16"/>
      <c r="C21" s="16"/>
      <c r="D21" s="16"/>
      <c r="E21" s="2" t="str">
        <f t="shared" si="0"/>
        <v>Link evidencias</v>
      </c>
      <c r="G21" s="92" t="s">
        <v>95</v>
      </c>
    </row>
    <row r="22" spans="1:7" x14ac:dyDescent="0.25">
      <c r="A22" s="16"/>
      <c r="B22" s="16"/>
      <c r="C22" s="16"/>
      <c r="D22" s="16"/>
      <c r="E22" s="2" t="str">
        <f t="shared" si="0"/>
        <v>Link evidencias</v>
      </c>
      <c r="G22" s="92" t="s">
        <v>96</v>
      </c>
    </row>
    <row r="23" spans="1:7" x14ac:dyDescent="0.25">
      <c r="A23" s="16"/>
      <c r="B23" s="16"/>
      <c r="C23" s="16"/>
      <c r="D23" s="16"/>
      <c r="E23" s="2" t="str">
        <f t="shared" si="0"/>
        <v>Link evidencias</v>
      </c>
      <c r="G23" s="92" t="s">
        <v>97</v>
      </c>
    </row>
    <row r="24" spans="1:7" x14ac:dyDescent="0.25">
      <c r="A24" s="16"/>
      <c r="B24" s="16"/>
      <c r="C24" s="16"/>
      <c r="D24" s="16"/>
      <c r="E24" s="2" t="str">
        <f t="shared" si="0"/>
        <v>Link evidencias</v>
      </c>
      <c r="G24" s="92" t="s">
        <v>98</v>
      </c>
    </row>
    <row r="25" spans="1:7" x14ac:dyDescent="0.25">
      <c r="A25" s="16"/>
      <c r="B25" s="16"/>
      <c r="C25" s="16"/>
      <c r="D25" s="16"/>
      <c r="E25" s="2" t="str">
        <f t="shared" si="0"/>
        <v>Link evidencias</v>
      </c>
      <c r="G25" s="92" t="s">
        <v>99</v>
      </c>
    </row>
    <row r="26" spans="1:7" x14ac:dyDescent="0.25">
      <c r="A26" s="16"/>
      <c r="B26" s="16"/>
      <c r="C26" s="16"/>
      <c r="D26" s="16"/>
      <c r="E26" s="2" t="str">
        <f t="shared" si="0"/>
        <v>Link evidencias</v>
      </c>
      <c r="G26" s="92" t="s">
        <v>100</v>
      </c>
    </row>
    <row r="27" spans="1:7" x14ac:dyDescent="0.25">
      <c r="A27" s="16"/>
      <c r="B27" s="16"/>
      <c r="C27" s="16"/>
      <c r="D27" s="16"/>
      <c r="E27" s="2" t="str">
        <f t="shared" si="0"/>
        <v>Link evidencias</v>
      </c>
      <c r="G27" s="92" t="s">
        <v>101</v>
      </c>
    </row>
    <row r="28" spans="1:7" x14ac:dyDescent="0.25">
      <c r="A28" s="16"/>
      <c r="B28" s="16"/>
      <c r="C28" s="16"/>
      <c r="D28" s="16"/>
      <c r="E28" s="2" t="str">
        <f t="shared" si="0"/>
        <v>Link evidencias</v>
      </c>
      <c r="G28" s="92" t="s">
        <v>102</v>
      </c>
    </row>
    <row r="29" spans="1:7" x14ac:dyDescent="0.25">
      <c r="A29" s="16"/>
      <c r="B29" s="16"/>
      <c r="C29" s="16"/>
      <c r="D29" s="16"/>
      <c r="E29" s="2" t="str">
        <f t="shared" si="0"/>
        <v>Link evidencias</v>
      </c>
      <c r="G29" s="92" t="s">
        <v>103</v>
      </c>
    </row>
    <row r="30" spans="1:7" x14ac:dyDescent="0.25">
      <c r="A30" s="16"/>
      <c r="B30" s="16"/>
      <c r="C30" s="16"/>
      <c r="D30" s="16"/>
      <c r="E30" s="2" t="str">
        <f t="shared" si="0"/>
        <v>Link evidencias</v>
      </c>
      <c r="G30" s="92" t="s">
        <v>104</v>
      </c>
    </row>
    <row r="31" spans="1:7" x14ac:dyDescent="0.25">
      <c r="A31" s="16"/>
      <c r="B31" s="16"/>
      <c r="C31" s="16"/>
      <c r="D31" s="16"/>
      <c r="E31" s="2" t="str">
        <f t="shared" si="0"/>
        <v>Link evidencias</v>
      </c>
      <c r="G31" s="92" t="s">
        <v>105</v>
      </c>
    </row>
    <row r="32" spans="1:7" x14ac:dyDescent="0.25">
      <c r="A32" s="16"/>
      <c r="B32" s="16"/>
      <c r="C32" s="16"/>
      <c r="D32" s="16"/>
      <c r="E32" s="2" t="str">
        <f t="shared" si="0"/>
        <v>Link evidencias</v>
      </c>
      <c r="G32" s="92" t="s">
        <v>106</v>
      </c>
    </row>
    <row r="33" spans="1:17" x14ac:dyDescent="0.25">
      <c r="A33" s="16"/>
      <c r="B33" s="16"/>
      <c r="C33" s="16"/>
      <c r="D33" s="16"/>
      <c r="E33" s="2" t="str">
        <f t="shared" si="0"/>
        <v>Link evidencias</v>
      </c>
      <c r="G33" s="92" t="s">
        <v>107</v>
      </c>
    </row>
    <row r="34" spans="1:17" x14ac:dyDescent="0.25">
      <c r="G34" s="92" t="s">
        <v>108</v>
      </c>
    </row>
    <row r="35" spans="1:17" ht="25.95" customHeight="1" x14ac:dyDescent="0.25">
      <c r="A35" s="185" t="s">
        <v>196</v>
      </c>
      <c r="B35" s="185"/>
      <c r="C35" s="185"/>
      <c r="D35" s="185"/>
      <c r="E35" s="185"/>
      <c r="G35" s="92" t="s">
        <v>109</v>
      </c>
    </row>
    <row r="36" spans="1:17" x14ac:dyDescent="0.25">
      <c r="G36" s="92" t="s">
        <v>110</v>
      </c>
    </row>
    <row r="37" spans="1:17" x14ac:dyDescent="0.25">
      <c r="A37" s="28" t="s">
        <v>132</v>
      </c>
      <c r="B37" s="28" t="s">
        <v>197</v>
      </c>
      <c r="C37" s="28" t="s">
        <v>158</v>
      </c>
      <c r="D37" s="28" t="s">
        <v>120</v>
      </c>
      <c r="E37" s="53" t="s">
        <v>12</v>
      </c>
      <c r="G37" s="92" t="s">
        <v>111</v>
      </c>
      <c r="I37" s="53" t="s">
        <v>133</v>
      </c>
      <c r="J37" s="53" t="s">
        <v>160</v>
      </c>
      <c r="K37" s="53" t="s">
        <v>19</v>
      </c>
      <c r="L37" s="53" t="s">
        <v>67</v>
      </c>
      <c r="O37" s="12">
        <v>2025</v>
      </c>
    </row>
    <row r="38" spans="1:17" ht="14.4" x14ac:dyDescent="0.3">
      <c r="A38" s="13"/>
      <c r="B38" s="13"/>
      <c r="C38" s="13"/>
      <c r="D38" s="13"/>
      <c r="E38" s="2" t="str">
        <f>IF(B38=$I$38,HYPERLINK(Q38,"Evidencia fortalecimiento"),IF(B38=$I$39,HYPERLINK(Q39,"Evidencia fortalecimiento"),IF(B38=$I$40,HYPERLINK(Q40,"Evidencia fortalecimiento"),"Adjuntar evidencia")))</f>
        <v>Adjuntar evidencia</v>
      </c>
      <c r="G38" s="92" t="s">
        <v>112</v>
      </c>
      <c r="I38" s="2">
        <v>2025</v>
      </c>
      <c r="J38" s="2">
        <f>COUNTIF($B$38:$B$41,"2025")</f>
        <v>0</v>
      </c>
      <c r="K38" s="2">
        <v>1</v>
      </c>
      <c r="L38" s="7">
        <f>(J38/K38)</f>
        <v>0</v>
      </c>
      <c r="O38" s="12">
        <v>2026</v>
      </c>
      <c r="Q38" s="45" t="s">
        <v>198</v>
      </c>
    </row>
    <row r="39" spans="1:17" ht="14.4" x14ac:dyDescent="0.3">
      <c r="A39" s="13"/>
      <c r="B39" s="13"/>
      <c r="C39" s="13"/>
      <c r="D39" s="13"/>
      <c r="E39" s="2" t="str">
        <f t="shared" ref="E39:E41" si="2">IF(B39=$I$38,HYPERLINK(Q39,"Evidencia fortalecimiento"),IF(B39=$I$39,HYPERLINK(Q40,"Evidencia fortalecimiento"),IF(B39=$I$40,HYPERLINK(Q41,"Evidencia fortalecimiento"),"Adjuntar evidencia")))</f>
        <v>Adjuntar evidencia</v>
      </c>
      <c r="G39" s="92" t="s">
        <v>113</v>
      </c>
      <c r="I39" s="2">
        <v>2026</v>
      </c>
      <c r="J39" s="2">
        <f>COUNTIF($B$38:$B$41,"2026")</f>
        <v>0</v>
      </c>
      <c r="K39" s="2">
        <v>1</v>
      </c>
      <c r="L39" s="7">
        <f>(J39/K39)</f>
        <v>0</v>
      </c>
      <c r="O39" s="12">
        <v>2027</v>
      </c>
      <c r="Q39" s="45" t="s">
        <v>199</v>
      </c>
    </row>
    <row r="40" spans="1:17" ht="14.4" x14ac:dyDescent="0.3">
      <c r="A40" s="13"/>
      <c r="B40" s="13"/>
      <c r="C40" s="13"/>
      <c r="D40" s="13"/>
      <c r="E40" s="2" t="str">
        <f t="shared" si="2"/>
        <v>Adjuntar evidencia</v>
      </c>
      <c r="G40" s="92" t="s">
        <v>114</v>
      </c>
      <c r="I40" s="2">
        <v>2027</v>
      </c>
      <c r="J40" s="2">
        <f>COUNTIF($B$38:$B$41,"2027")</f>
        <v>0</v>
      </c>
      <c r="K40" s="2">
        <v>1</v>
      </c>
      <c r="L40" s="7">
        <f t="shared" ref="L40" si="3">(J40/K40)</f>
        <v>0</v>
      </c>
      <c r="Q40" s="45" t="s">
        <v>200</v>
      </c>
    </row>
    <row r="41" spans="1:17" x14ac:dyDescent="0.25">
      <c r="A41" s="13"/>
      <c r="B41" s="13"/>
      <c r="C41" s="13"/>
      <c r="D41" s="13"/>
      <c r="E41" s="2" t="str">
        <f t="shared" si="2"/>
        <v>Adjuntar evidencia</v>
      </c>
      <c r="G41" s="92" t="s">
        <v>115</v>
      </c>
      <c r="I41" s="2"/>
      <c r="J41" s="2"/>
      <c r="K41" s="2"/>
      <c r="L41" s="2"/>
    </row>
    <row r="42" spans="1:17" x14ac:dyDescent="0.25">
      <c r="G42" s="92" t="s">
        <v>116</v>
      </c>
    </row>
    <row r="43" spans="1:17" ht="27.6" customHeight="1" x14ac:dyDescent="0.25">
      <c r="A43" s="185" t="s">
        <v>201</v>
      </c>
      <c r="B43" s="185"/>
      <c r="C43" s="185"/>
      <c r="D43" s="185"/>
      <c r="E43" s="185"/>
      <c r="G43" s="92" t="s">
        <v>117</v>
      </c>
    </row>
    <row r="45" spans="1:17" ht="27.6" x14ac:dyDescent="0.25">
      <c r="A45" s="19" t="s">
        <v>132</v>
      </c>
      <c r="B45" s="19" t="s">
        <v>133</v>
      </c>
      <c r="C45" s="19" t="s">
        <v>172</v>
      </c>
      <c r="D45" s="9" t="s">
        <v>12</v>
      </c>
      <c r="I45" s="4" t="s">
        <v>133</v>
      </c>
      <c r="J45" s="4" t="s">
        <v>173</v>
      </c>
      <c r="K45" s="4" t="s">
        <v>202</v>
      </c>
      <c r="L45" s="9" t="s">
        <v>155</v>
      </c>
    </row>
    <row r="46" spans="1:17" ht="14.4" x14ac:dyDescent="0.3">
      <c r="A46" s="16"/>
      <c r="B46" s="16"/>
      <c r="C46" s="16"/>
      <c r="D46" s="2" t="str">
        <f>IF(B46=$I$46,HYPERLINK(Q46,"Evidencia altissia"),IF(B46=$I$47,HYPERLINK(Q47,"Evidencia altissia"),IF(B46=$I$48,HYPERLINK(Q48,"Evidencia altissia"),"Adjuntar evidencia")))</f>
        <v>Adjuntar evidencia</v>
      </c>
      <c r="I46" s="8">
        <v>2025</v>
      </c>
      <c r="J46" s="5">
        <f>COUNTIF($B$46:$B$56,"2025")</f>
        <v>0</v>
      </c>
      <c r="K46" s="8">
        <v>4</v>
      </c>
      <c r="L46" s="30">
        <f>J46/K46</f>
        <v>0</v>
      </c>
      <c r="Q46" s="45" t="s">
        <v>203</v>
      </c>
    </row>
    <row r="47" spans="1:17" ht="14.4" x14ac:dyDescent="0.3">
      <c r="A47" s="16"/>
      <c r="B47" s="16"/>
      <c r="C47" s="16"/>
      <c r="D47" s="2" t="str">
        <f t="shared" ref="D47:D56" si="4">IF(B47=$I$46,HYPERLINK(Q47,"Evidencia altissia"),IF(B47=$I$47,HYPERLINK(Q48,"Evidencia altissia"),IF(B47=$I$48,HYPERLINK(Q49,"Evidencia altissia"),"Adjuntar evidencia")))</f>
        <v>Adjuntar evidencia</v>
      </c>
      <c r="I47" s="8">
        <v>2026</v>
      </c>
      <c r="J47" s="5">
        <f>COUNTIF($B$46:$B$56,"2026")</f>
        <v>0</v>
      </c>
      <c r="K47" s="8">
        <v>4</v>
      </c>
      <c r="L47" s="30">
        <f t="shared" ref="L47:L48" si="5">J47/K47</f>
        <v>0</v>
      </c>
      <c r="Q47" s="45" t="s">
        <v>204</v>
      </c>
    </row>
    <row r="48" spans="1:17" ht="14.4" x14ac:dyDescent="0.3">
      <c r="A48" s="16"/>
      <c r="B48" s="16"/>
      <c r="C48" s="16"/>
      <c r="D48" s="2" t="str">
        <f t="shared" si="4"/>
        <v>Adjuntar evidencia</v>
      </c>
      <c r="I48" s="8">
        <v>2027</v>
      </c>
      <c r="J48" s="5">
        <f>COUNTIF($B$46:$B$56,"2027")</f>
        <v>0</v>
      </c>
      <c r="K48" s="8">
        <v>4</v>
      </c>
      <c r="L48" s="30">
        <f t="shared" si="5"/>
        <v>0</v>
      </c>
      <c r="Q48" s="45" t="s">
        <v>205</v>
      </c>
    </row>
    <row r="49" spans="1:20" x14ac:dyDescent="0.25">
      <c r="A49" s="16"/>
      <c r="B49" s="16"/>
      <c r="C49" s="16"/>
      <c r="D49" s="2" t="str">
        <f t="shared" si="4"/>
        <v>Adjuntar evidencia</v>
      </c>
    </row>
    <row r="50" spans="1:20" x14ac:dyDescent="0.25">
      <c r="A50" s="16"/>
      <c r="B50" s="16"/>
      <c r="C50" s="16"/>
      <c r="D50" s="2" t="str">
        <f t="shared" si="4"/>
        <v>Adjuntar evidencia</v>
      </c>
    </row>
    <row r="51" spans="1:20" x14ac:dyDescent="0.25">
      <c r="A51" s="16"/>
      <c r="B51" s="16"/>
      <c r="C51" s="16"/>
      <c r="D51" s="2" t="str">
        <f t="shared" si="4"/>
        <v>Adjuntar evidencia</v>
      </c>
    </row>
    <row r="52" spans="1:20" x14ac:dyDescent="0.25">
      <c r="A52" s="16"/>
      <c r="B52" s="16"/>
      <c r="C52" s="16"/>
      <c r="D52" s="2" t="str">
        <f t="shared" si="4"/>
        <v>Adjuntar evidencia</v>
      </c>
    </row>
    <row r="53" spans="1:20" x14ac:dyDescent="0.25">
      <c r="A53" s="16"/>
      <c r="B53" s="16"/>
      <c r="C53" s="16"/>
      <c r="D53" s="2" t="str">
        <f t="shared" si="4"/>
        <v>Adjuntar evidencia</v>
      </c>
    </row>
    <row r="54" spans="1:20" x14ac:dyDescent="0.25">
      <c r="A54" s="16"/>
      <c r="B54" s="16"/>
      <c r="C54" s="16"/>
      <c r="D54" s="2" t="str">
        <f t="shared" si="4"/>
        <v>Adjuntar evidencia</v>
      </c>
    </row>
    <row r="55" spans="1:20" x14ac:dyDescent="0.25">
      <c r="A55" s="16"/>
      <c r="B55" s="16"/>
      <c r="C55" s="16"/>
      <c r="D55" s="2" t="str">
        <f t="shared" si="4"/>
        <v>Adjuntar evidencia</v>
      </c>
    </row>
    <row r="56" spans="1:20" x14ac:dyDescent="0.25">
      <c r="A56" s="16"/>
      <c r="B56" s="16"/>
      <c r="C56" s="16"/>
      <c r="D56" s="2" t="str">
        <f t="shared" si="4"/>
        <v>Adjuntar evidencia</v>
      </c>
    </row>
    <row r="58" spans="1:20" ht="33.6" customHeight="1" x14ac:dyDescent="0.25">
      <c r="A58" s="186" t="s">
        <v>206</v>
      </c>
      <c r="B58" s="186"/>
      <c r="C58" s="186"/>
      <c r="D58" s="186"/>
      <c r="T58" s="12" t="s">
        <v>207</v>
      </c>
    </row>
    <row r="59" spans="1:20" x14ac:dyDescent="0.25">
      <c r="T59" s="12" t="s">
        <v>208</v>
      </c>
    </row>
    <row r="60" spans="1:20" ht="55.2" x14ac:dyDescent="0.25">
      <c r="A60" s="19" t="s">
        <v>133</v>
      </c>
      <c r="B60" s="20" t="s">
        <v>209</v>
      </c>
      <c r="C60" s="19" t="s">
        <v>152</v>
      </c>
      <c r="D60" s="19" t="s">
        <v>210</v>
      </c>
      <c r="E60" s="9" t="s">
        <v>211</v>
      </c>
      <c r="H60" s="4" t="s">
        <v>133</v>
      </c>
      <c r="I60" s="4" t="s">
        <v>212</v>
      </c>
      <c r="J60" s="35" t="s">
        <v>213</v>
      </c>
      <c r="K60" s="4" t="s">
        <v>19</v>
      </c>
      <c r="L60" s="9" t="s">
        <v>67</v>
      </c>
      <c r="P60" s="12">
        <v>2025</v>
      </c>
      <c r="T60" s="12" t="s">
        <v>214</v>
      </c>
    </row>
    <row r="61" spans="1:20" ht="14.4" x14ac:dyDescent="0.3">
      <c r="A61" s="16"/>
      <c r="B61" s="16"/>
      <c r="C61" s="16"/>
      <c r="D61" s="16"/>
      <c r="E61" s="8" t="str">
        <f>IF(A61=$H$61,HYPERLINK($Q$61,"Evidencia movilidad académica"),IF(A61=$H$62,HYPERLINK($Q$62,"Evidencia movilidad académica"),IF(A61=$H$63,HYPERLINK($Q$63,"Evidencia movilidad académica"),"Adjuntar evidencia")))</f>
        <v>Adjuntar evidencia</v>
      </c>
      <c r="H61" s="8">
        <v>2025</v>
      </c>
      <c r="I61" s="5">
        <f>SUMIFS($C$61:$C$72,$D$61:$D$72,"Francés",$A$61:$A$72,"2025")+SUMIFS($C$61:$C$72,$D$61:$D$72,"Alemán",$A$61:$A$72,"2025")+SUMIFS($C$61:$C$72,$D$61:$D$72,"Mandarín",$A$61:$A$72,"2025")+SUMIFS($C$61:$C$72,$D$61:$D$72,"Inglés",$A$61:$A$72,"2025")</f>
        <v>0</v>
      </c>
      <c r="J61" s="37"/>
      <c r="K61" s="93">
        <v>0.5</v>
      </c>
      <c r="L61" s="30" t="e">
        <f>I61/J61</f>
        <v>#DIV/0!</v>
      </c>
      <c r="P61" s="12">
        <v>2026</v>
      </c>
      <c r="Q61" s="45" t="s">
        <v>215</v>
      </c>
      <c r="T61" s="12" t="s">
        <v>216</v>
      </c>
    </row>
    <row r="62" spans="1:20" ht="14.4" x14ac:dyDescent="0.3">
      <c r="A62" s="16"/>
      <c r="B62" s="16"/>
      <c r="C62" s="16"/>
      <c r="D62" s="16"/>
      <c r="E62" s="8" t="str">
        <f t="shared" ref="E62:E72" si="6">IF(A62=$H$61,HYPERLINK($Q$61,"Evidencia movilidad académica"),IF(A62=$H$62,HYPERLINK($Q$62,"Evidencia movilidad académica"),IF(A62=$H$63,HYPERLINK($Q$63,"Evidencia movilidad académica"),"Adjuntar evidencia")))</f>
        <v>Adjuntar evidencia</v>
      </c>
      <c r="H62" s="8">
        <v>2026</v>
      </c>
      <c r="I62" s="5">
        <f>SUMIFS($C$61:$C$72,$D$61:$D$72,"Francés",$A$61:$A$72,"2026")+SUMIFS($C$61:$C$72,$D$61:$D$72,"Alemán",$A$61:$A$72,"2026")+SUMIFS($C$61:$C$72,$D$61:$D$72,"Mandarín",$A$61:$A$72,"2026")+SUMIFS($C$61:$C$72,$D$61:$D$72,"Inglés",$A$61:$A$72,"2026")</f>
        <v>0</v>
      </c>
      <c r="J62" s="37"/>
      <c r="K62" s="93">
        <v>0.5</v>
      </c>
      <c r="L62" s="30" t="e">
        <f>I62/J62</f>
        <v>#DIV/0!</v>
      </c>
      <c r="P62" s="12">
        <v>2027</v>
      </c>
      <c r="Q62" s="45" t="s">
        <v>217</v>
      </c>
      <c r="T62" s="12" t="s">
        <v>218</v>
      </c>
    </row>
    <row r="63" spans="1:20" ht="14.4" x14ac:dyDescent="0.3">
      <c r="A63" s="16"/>
      <c r="B63" s="16"/>
      <c r="C63" s="16"/>
      <c r="D63" s="16"/>
      <c r="E63" s="8" t="str">
        <f t="shared" si="6"/>
        <v>Adjuntar evidencia</v>
      </c>
      <c r="H63" s="8">
        <v>2027</v>
      </c>
      <c r="I63" s="5">
        <f>SUMIFS($C$61:$C$72,$D$61:$D$72,"Francés",$A$61:$A$72,"2027")+SUMIFS($C$61:$C$72,$D$61:$D$72,"Alemán",$A$61:$A$72,"2027")+SUMIFS($C$61:$C$72,$D$61:$D$72,"Mandarín",$A$61:$A$72,"2027")+SUMIFS($C$61:$C$72,$D$61:$D$72,"Inglés",$A$61:$A$72,"2027")</f>
        <v>0</v>
      </c>
      <c r="J63" s="37"/>
      <c r="K63" s="93">
        <v>0.5</v>
      </c>
      <c r="L63" s="30" t="e">
        <f t="shared" ref="L63" si="7">I63/J63</f>
        <v>#DIV/0!</v>
      </c>
      <c r="Q63" s="45" t="s">
        <v>219</v>
      </c>
    </row>
    <row r="64" spans="1:20" x14ac:dyDescent="0.25">
      <c r="A64" s="16"/>
      <c r="B64" s="16"/>
      <c r="C64" s="16"/>
      <c r="D64" s="16"/>
      <c r="E64" s="8" t="str">
        <f t="shared" si="6"/>
        <v>Adjuntar evidencia</v>
      </c>
    </row>
    <row r="65" spans="1:18" x14ac:dyDescent="0.25">
      <c r="A65" s="16"/>
      <c r="B65" s="16"/>
      <c r="C65" s="16"/>
      <c r="D65" s="16"/>
      <c r="E65" s="8" t="str">
        <f t="shared" si="6"/>
        <v>Adjuntar evidencia</v>
      </c>
    </row>
    <row r="66" spans="1:18" x14ac:dyDescent="0.25">
      <c r="A66" s="16"/>
      <c r="B66" s="16"/>
      <c r="C66" s="16"/>
      <c r="D66" s="16"/>
      <c r="E66" s="8" t="str">
        <f t="shared" si="6"/>
        <v>Adjuntar evidencia</v>
      </c>
    </row>
    <row r="67" spans="1:18" x14ac:dyDescent="0.25">
      <c r="A67" s="16"/>
      <c r="B67" s="16"/>
      <c r="C67" s="16"/>
      <c r="D67" s="16"/>
      <c r="E67" s="8" t="str">
        <f t="shared" si="6"/>
        <v>Adjuntar evidencia</v>
      </c>
    </row>
    <row r="68" spans="1:18" x14ac:dyDescent="0.25">
      <c r="A68" s="16"/>
      <c r="B68" s="16"/>
      <c r="C68" s="16"/>
      <c r="D68" s="16"/>
      <c r="E68" s="8" t="str">
        <f t="shared" si="6"/>
        <v>Adjuntar evidencia</v>
      </c>
    </row>
    <row r="69" spans="1:18" x14ac:dyDescent="0.25">
      <c r="A69" s="16"/>
      <c r="B69" s="16"/>
      <c r="C69" s="16"/>
      <c r="D69" s="16"/>
      <c r="E69" s="8" t="str">
        <f t="shared" si="6"/>
        <v>Adjuntar evidencia</v>
      </c>
    </row>
    <row r="70" spans="1:18" x14ac:dyDescent="0.25">
      <c r="A70" s="16"/>
      <c r="B70" s="16"/>
      <c r="C70" s="16"/>
      <c r="D70" s="16"/>
      <c r="E70" s="8" t="str">
        <f t="shared" si="6"/>
        <v>Adjuntar evidencia</v>
      </c>
    </row>
    <row r="71" spans="1:18" x14ac:dyDescent="0.25">
      <c r="A71" s="16"/>
      <c r="B71" s="16"/>
      <c r="C71" s="16"/>
      <c r="D71" s="16"/>
      <c r="E71" s="8" t="str">
        <f t="shared" si="6"/>
        <v>Adjuntar evidencia</v>
      </c>
    </row>
    <row r="72" spans="1:18" x14ac:dyDescent="0.25">
      <c r="A72" s="16"/>
      <c r="B72" s="16"/>
      <c r="C72" s="16"/>
      <c r="D72" s="16"/>
      <c r="E72" s="8" t="str">
        <f t="shared" si="6"/>
        <v>Adjuntar evidencia</v>
      </c>
    </row>
    <row r="75" spans="1:18" ht="15" customHeight="1" x14ac:dyDescent="0.25">
      <c r="A75" s="172" t="s">
        <v>220</v>
      </c>
      <c r="B75" s="173"/>
      <c r="C75" s="173"/>
      <c r="D75" s="173"/>
      <c r="E75" s="174"/>
    </row>
    <row r="76" spans="1:18" x14ac:dyDescent="0.25">
      <c r="R76" s="12">
        <v>2025</v>
      </c>
    </row>
    <row r="77" spans="1:18" ht="27.6" x14ac:dyDescent="0.25">
      <c r="B77" s="20" t="s">
        <v>221</v>
      </c>
      <c r="C77" s="9" t="s">
        <v>12</v>
      </c>
      <c r="H77" s="8" t="s">
        <v>133</v>
      </c>
      <c r="I77" s="8" t="s">
        <v>222</v>
      </c>
      <c r="J77" s="8" t="s">
        <v>19</v>
      </c>
      <c r="K77" s="8" t="s">
        <v>67</v>
      </c>
      <c r="R77" s="12">
        <v>2026</v>
      </c>
    </row>
    <row r="78" spans="1:18" ht="14.4" x14ac:dyDescent="0.3">
      <c r="B78" s="16"/>
      <c r="C78" s="50" t="str">
        <f>HYPERLINK($Q$78,"Resultados saber Pro")</f>
        <v>Resultados saber Pro</v>
      </c>
      <c r="H78" s="8">
        <v>2025</v>
      </c>
      <c r="I78" s="8">
        <f>COUNTIF($B$78:$B$82,"2025")</f>
        <v>0</v>
      </c>
      <c r="J78" s="8" t="s">
        <v>223</v>
      </c>
      <c r="K78" s="94">
        <f>GESTEP(I78,1)</f>
        <v>0</v>
      </c>
      <c r="Q78" s="45" t="s">
        <v>224</v>
      </c>
      <c r="R78" s="12">
        <v>2027</v>
      </c>
    </row>
    <row r="79" spans="1:18" ht="14.4" x14ac:dyDescent="0.3">
      <c r="B79" s="16"/>
      <c r="C79" s="50" t="str">
        <f t="shared" ref="C79:C82" si="8">HYPERLINK($Q$78,"Resultados saber Pro")</f>
        <v>Resultados saber Pro</v>
      </c>
      <c r="H79" s="8">
        <v>2026</v>
      </c>
      <c r="I79" s="8">
        <f>COUNTIF($B$78:$B$82,"2026")</f>
        <v>0</v>
      </c>
      <c r="J79" s="8" t="s">
        <v>223</v>
      </c>
      <c r="K79" s="94">
        <f t="shared" ref="K79:K80" si="9">GESTEP(I79,1)</f>
        <v>0</v>
      </c>
    </row>
    <row r="80" spans="1:18" ht="14.4" x14ac:dyDescent="0.3">
      <c r="B80" s="16"/>
      <c r="C80" s="50" t="str">
        <f t="shared" si="8"/>
        <v>Resultados saber Pro</v>
      </c>
      <c r="H80" s="8">
        <v>2027</v>
      </c>
      <c r="I80" s="8">
        <f>COUNTIF($B$78:$B$82,"2027")</f>
        <v>0</v>
      </c>
      <c r="J80" s="8" t="s">
        <v>223</v>
      </c>
      <c r="K80" s="94">
        <f t="shared" si="9"/>
        <v>0</v>
      </c>
    </row>
    <row r="81" spans="1:17" ht="14.4" x14ac:dyDescent="0.3">
      <c r="B81" s="16"/>
      <c r="C81" s="50" t="str">
        <f t="shared" si="8"/>
        <v>Resultados saber Pro</v>
      </c>
    </row>
    <row r="82" spans="1:17" ht="14.4" x14ac:dyDescent="0.3">
      <c r="B82" s="16"/>
      <c r="C82" s="50" t="str">
        <f t="shared" si="8"/>
        <v>Resultados saber Pro</v>
      </c>
    </row>
    <row r="85" spans="1:17" x14ac:dyDescent="0.25">
      <c r="A85" s="176" t="s">
        <v>225</v>
      </c>
      <c r="B85" s="177"/>
      <c r="C85" s="177"/>
      <c r="D85" s="177"/>
      <c r="E85" s="178"/>
    </row>
    <row r="87" spans="1:17" ht="27.6" x14ac:dyDescent="0.25">
      <c r="A87" s="19" t="s">
        <v>132</v>
      </c>
      <c r="B87" s="19" t="s">
        <v>226</v>
      </c>
      <c r="C87" s="19" t="s">
        <v>158</v>
      </c>
      <c r="D87" s="19" t="s">
        <v>227</v>
      </c>
      <c r="E87" s="9" t="s">
        <v>228</v>
      </c>
      <c r="H87" s="8" t="s">
        <v>133</v>
      </c>
      <c r="I87" s="3" t="s">
        <v>229</v>
      </c>
      <c r="J87" s="8" t="s">
        <v>19</v>
      </c>
      <c r="K87" s="8" t="s">
        <v>67</v>
      </c>
    </row>
    <row r="88" spans="1:17" ht="14.4" x14ac:dyDescent="0.3">
      <c r="A88" s="13"/>
      <c r="B88" s="13"/>
      <c r="C88" s="13"/>
      <c r="D88" s="13"/>
      <c r="E88" s="46" t="str">
        <f>HYPERLINK($Q$88,"Evidencia participación profesores")</f>
        <v>Evidencia participación profesores</v>
      </c>
      <c r="H88" s="8">
        <v>2025</v>
      </c>
      <c r="I88" s="8">
        <f>COUNTIF($B$88:$B$96,"2025")</f>
        <v>0</v>
      </c>
      <c r="J88" s="8">
        <v>7</v>
      </c>
      <c r="K88" s="94">
        <f>I88/J88</f>
        <v>0</v>
      </c>
      <c r="Q88" s="45" t="s">
        <v>230</v>
      </c>
    </row>
    <row r="89" spans="1:17" ht="14.4" x14ac:dyDescent="0.3">
      <c r="A89" s="13"/>
      <c r="B89" s="13"/>
      <c r="C89" s="13"/>
      <c r="D89" s="13"/>
      <c r="E89" s="46" t="str">
        <f t="shared" ref="E89:E96" si="10">HYPERLINK($Q$88,"Evidencia participación profesores")</f>
        <v>Evidencia participación profesores</v>
      </c>
      <c r="H89" s="8">
        <v>2026</v>
      </c>
      <c r="I89" s="8">
        <f>COUNTIF($B$88:$B$96,"2026")</f>
        <v>0</v>
      </c>
      <c r="J89" s="8">
        <v>7</v>
      </c>
      <c r="K89" s="94">
        <f t="shared" ref="K89:K90" si="11">I89/J89</f>
        <v>0</v>
      </c>
    </row>
    <row r="90" spans="1:17" ht="14.4" x14ac:dyDescent="0.3">
      <c r="A90" s="13"/>
      <c r="B90" s="13"/>
      <c r="C90" s="13"/>
      <c r="D90" s="13"/>
      <c r="E90" s="46" t="str">
        <f t="shared" si="10"/>
        <v>Evidencia participación profesores</v>
      </c>
      <c r="H90" s="8">
        <v>2027</v>
      </c>
      <c r="I90" s="8">
        <f>COUNTIF($B$88:$B$96,"2027")</f>
        <v>0</v>
      </c>
      <c r="J90" s="8">
        <v>7</v>
      </c>
      <c r="K90" s="94">
        <f t="shared" si="11"/>
        <v>0</v>
      </c>
    </row>
    <row r="91" spans="1:17" ht="14.4" x14ac:dyDescent="0.3">
      <c r="A91" s="13"/>
      <c r="B91" s="13"/>
      <c r="C91" s="13"/>
      <c r="D91" s="13"/>
      <c r="E91" s="46" t="str">
        <f t="shared" si="10"/>
        <v>Evidencia participación profesores</v>
      </c>
    </row>
    <row r="92" spans="1:17" ht="14.4" x14ac:dyDescent="0.3">
      <c r="A92" s="13"/>
      <c r="B92" s="13"/>
      <c r="C92" s="13"/>
      <c r="D92" s="13"/>
      <c r="E92" s="46" t="str">
        <f t="shared" si="10"/>
        <v>Evidencia participación profesores</v>
      </c>
    </row>
    <row r="93" spans="1:17" ht="14.4" x14ac:dyDescent="0.3">
      <c r="A93" s="13"/>
      <c r="B93" s="13"/>
      <c r="C93" s="13"/>
      <c r="D93" s="13"/>
      <c r="E93" s="46" t="str">
        <f t="shared" si="10"/>
        <v>Evidencia participación profesores</v>
      </c>
    </row>
    <row r="94" spans="1:17" ht="14.4" x14ac:dyDescent="0.3">
      <c r="A94" s="13"/>
      <c r="B94" s="13"/>
      <c r="C94" s="13"/>
      <c r="D94" s="13"/>
      <c r="E94" s="46" t="str">
        <f t="shared" si="10"/>
        <v>Evidencia participación profesores</v>
      </c>
    </row>
    <row r="95" spans="1:17" ht="14.4" x14ac:dyDescent="0.3">
      <c r="A95" s="13"/>
      <c r="B95" s="13"/>
      <c r="C95" s="13"/>
      <c r="D95" s="13"/>
      <c r="E95" s="46" t="str">
        <f t="shared" si="10"/>
        <v>Evidencia participación profesores</v>
      </c>
    </row>
    <row r="96" spans="1:17" ht="14.4" x14ac:dyDescent="0.3">
      <c r="A96" s="13"/>
      <c r="B96" s="13"/>
      <c r="C96" s="13"/>
      <c r="D96" s="13"/>
      <c r="E96" s="46" t="str">
        <f t="shared" si="10"/>
        <v>Evidencia participación profesores</v>
      </c>
    </row>
  </sheetData>
  <sheetProtection algorithmName="SHA-512" hashValue="WHuE9KmDBCynXr9XK3IQ5EqlNqmP+zODogS6nuEitycdEykGNq91HbHBHTn9Rp4Sf1Rk9ySM5bwAOWa0cz2WLw==" saltValue="X81FaJfw0VDLczlIKoOjJA==" spinCount="100000" sheet="1" objects="1" scenarios="1" insertColumns="0" insertRows="0"/>
  <mergeCells count="7">
    <mergeCell ref="A75:E75"/>
    <mergeCell ref="A85:E85"/>
    <mergeCell ref="A2:A3"/>
    <mergeCell ref="B2:F3"/>
    <mergeCell ref="A35:E35"/>
    <mergeCell ref="A43:E43"/>
    <mergeCell ref="A58:D58"/>
  </mergeCells>
  <phoneticPr fontId="8" type="noConversion"/>
  <conditionalFormatting sqref="G7:G16">
    <cfRule type="colorScale" priority="26">
      <colorScale>
        <cfvo type="min"/>
        <cfvo type="percentile" val="50"/>
        <cfvo type="max"/>
        <color rgb="FFF8696B"/>
        <color rgb="FFFCFCFF"/>
        <color rgb="FF63BE7B"/>
      </colorScale>
    </cfRule>
  </conditionalFormatting>
  <conditionalFormatting sqref="K78:K80">
    <cfRule type="cellIs" dxfId="102" priority="5" operator="greaterThan">
      <formula>1</formula>
    </cfRule>
    <cfRule type="cellIs" dxfId="101" priority="6" operator="between">
      <formula>0.67</formula>
      <formula>1</formula>
    </cfRule>
    <cfRule type="cellIs" dxfId="100" priority="7" operator="between">
      <formula>0.34</formula>
      <formula>0.66</formula>
    </cfRule>
    <cfRule type="cellIs" dxfId="99" priority="8" operator="between">
      <formula>0</formula>
      <formula>0.33</formula>
    </cfRule>
  </conditionalFormatting>
  <conditionalFormatting sqref="K88:K90">
    <cfRule type="cellIs" dxfId="98" priority="1" operator="greaterThan">
      <formula>1</formula>
    </cfRule>
    <cfRule type="cellIs" dxfId="97" priority="2" operator="between">
      <formula>0.67</formula>
      <formula>1</formula>
    </cfRule>
    <cfRule type="cellIs" dxfId="96" priority="3" operator="between">
      <formula>0.34</formula>
      <formula>0.66</formula>
    </cfRule>
    <cfRule type="cellIs" dxfId="95" priority="4" operator="between">
      <formula>0</formula>
      <formula>0.33</formula>
    </cfRule>
  </conditionalFormatting>
  <conditionalFormatting sqref="L7:L11">
    <cfRule type="cellIs" dxfId="94" priority="20" operator="between">
      <formula>90%</formula>
      <formula>100%</formula>
    </cfRule>
    <cfRule type="cellIs" dxfId="93" priority="21" operator="between">
      <formula>40%</formula>
      <formula>80%</formula>
    </cfRule>
    <cfRule type="cellIs" dxfId="92" priority="22" operator="lessThan">
      <formula>30</formula>
    </cfRule>
  </conditionalFormatting>
  <conditionalFormatting sqref="L38:L40">
    <cfRule type="cellIs" dxfId="91" priority="17" operator="between">
      <formula>90%</formula>
      <formula>100%</formula>
    </cfRule>
    <cfRule type="cellIs" dxfId="90" priority="18" operator="between">
      <formula>40%</formula>
      <formula>80%</formula>
    </cfRule>
    <cfRule type="cellIs" dxfId="89" priority="19" operator="lessThan">
      <formula>30</formula>
    </cfRule>
  </conditionalFormatting>
  <conditionalFormatting sqref="L46:L48">
    <cfRule type="cellIs" dxfId="88" priority="13" operator="greaterThan">
      <formula>1</formula>
    </cfRule>
    <cfRule type="cellIs" dxfId="87" priority="14" operator="between">
      <formula>0.67</formula>
      <formula>1</formula>
    </cfRule>
    <cfRule type="cellIs" dxfId="86" priority="15" operator="between">
      <formula>0.34</formula>
      <formula>0.66</formula>
    </cfRule>
    <cfRule type="cellIs" dxfId="85" priority="16" operator="between">
      <formula>0</formula>
      <formula>0.33</formula>
    </cfRule>
  </conditionalFormatting>
  <conditionalFormatting sqref="L61:L63">
    <cfRule type="cellIs" dxfId="84" priority="9" operator="greaterThan">
      <formula>1</formula>
    </cfRule>
    <cfRule type="cellIs" dxfId="83" priority="10" operator="between">
      <formula>0.491</formula>
      <formula>1</formula>
    </cfRule>
    <cfRule type="cellIs" dxfId="82" priority="11" operator="between">
      <formula>0.25</formula>
      <formula>0.49</formula>
    </cfRule>
    <cfRule type="cellIs" dxfId="81" priority="12" operator="between">
      <formula>0</formula>
      <formula>0.25</formula>
    </cfRule>
  </conditionalFormatting>
  <dataValidations count="9">
    <dataValidation type="list" allowBlank="1" showInputMessage="1" showErrorMessage="1" sqref="B19" xr:uid="{2E9E7F7D-6534-4DCD-AD0F-AE993A02BA81}">
      <formula1>$P$3:$P$19</formula1>
    </dataValidation>
    <dataValidation type="list" allowBlank="1" showInputMessage="1" showErrorMessage="1" sqref="D7:D19" xr:uid="{B5AED2A2-B7FA-4454-8B32-AD3C18497A54}">
      <formula1>$G$7:$G$43</formula1>
    </dataValidation>
    <dataValidation type="list" allowBlank="1" showInputMessage="1" showErrorMessage="1" sqref="B7:B18" xr:uid="{C3F60959-4571-456C-BB99-3F7515A655E9}">
      <formula1>$N$4:$N$8</formula1>
    </dataValidation>
    <dataValidation type="list" allowBlank="1" showInputMessage="1" showErrorMessage="1" sqref="B38:B41" xr:uid="{AB19EAA9-5A38-406A-9377-CAF3C770EA94}">
      <formula1>$O$37:$O$39</formula1>
    </dataValidation>
    <dataValidation type="list" allowBlank="1" showInputMessage="1" showErrorMessage="1" sqref="B46:B56" xr:uid="{01BEDC20-D363-40D9-9448-7EF2F14CD2C2}">
      <formula1>$I$46:$I$48</formula1>
    </dataValidation>
    <dataValidation type="list" allowBlank="1" showInputMessage="1" showErrorMessage="1" sqref="D61:D72" xr:uid="{DFC0F4E5-FE50-4D97-ADDE-96FDC971212F}">
      <formula1>$T$58:$T$62</formula1>
    </dataValidation>
    <dataValidation type="list" allowBlank="1" showInputMessage="1" showErrorMessage="1" sqref="A61:A72" xr:uid="{11FC9194-37F5-43E4-8F49-CE12C71C1BD1}">
      <formula1>$P$60:$P$62</formula1>
    </dataValidation>
    <dataValidation type="list" allowBlank="1" showInputMessage="1" showErrorMessage="1" sqref="B78" xr:uid="{93B28F60-5A50-4C06-B31A-911430F4A459}">
      <formula1>$R$76:$R$78</formula1>
    </dataValidation>
    <dataValidation type="list" allowBlank="1" showInputMessage="1" showErrorMessage="1" sqref="B88:B96" xr:uid="{67A25D0B-6B8B-4E74-98C5-C6A527D6852E}">
      <formula1>$H$88:$H$90</formula1>
    </dataValidation>
  </dataValidations>
  <hyperlinks>
    <hyperlink ref="Q7" r:id="rId1" xr:uid="{51BAB74F-8B1A-4768-BB84-B2085CBB76D1}"/>
    <hyperlink ref="Q8" r:id="rId2" xr:uid="{9D028610-5D28-42A7-AFFE-38447FFF5F5E}"/>
    <hyperlink ref="Q9" r:id="rId3" xr:uid="{9C25F215-8EC9-4BE2-8EF9-463F790083A1}"/>
    <hyperlink ref="Q10" r:id="rId4" xr:uid="{5F3BBD70-526C-4380-B078-C9AEE8CBB0C6}"/>
    <hyperlink ref="Q11" r:id="rId5" xr:uid="{9CC6E751-3A18-4471-9BB6-EBEDB9AD57A9}"/>
    <hyperlink ref="Q38" r:id="rId6" xr:uid="{1FD57A43-3855-4F5C-8669-70C502C16E31}"/>
    <hyperlink ref="Q39" r:id="rId7" xr:uid="{70FC6DB1-5F0B-476F-AB5E-AD237D44ABD0}"/>
    <hyperlink ref="Q40" r:id="rId8" xr:uid="{F0D488BE-F232-4A99-800C-FED51D287F6B}"/>
    <hyperlink ref="Q46" r:id="rId9" xr:uid="{F6E8D8CE-1540-4710-B4EA-A562B5311EC1}"/>
    <hyperlink ref="Q47" r:id="rId10" xr:uid="{EEB22E71-457D-450C-A7AB-17D0C7F506EE}"/>
    <hyperlink ref="Q48" r:id="rId11" xr:uid="{03794240-83A2-454B-B0B7-3A011B01F395}"/>
    <hyperlink ref="Q61" r:id="rId12" xr:uid="{09B7B633-CBBB-47BB-84A4-01EE56FC97EE}"/>
    <hyperlink ref="Q62" r:id="rId13" xr:uid="{B439F0AC-4C10-4519-9DFD-B39B6AD4C5DF}"/>
    <hyperlink ref="Q63" r:id="rId14" xr:uid="{DC4E85B9-1CD0-41EE-BC6B-8ED7EEB8AAE6}"/>
    <hyperlink ref="Q78" r:id="rId15" xr:uid="{80915295-F596-4B99-818C-433856C08FCA}"/>
    <hyperlink ref="Q88" r:id="rId16" xr:uid="{2518B6CD-4B98-4BEF-A2C0-30A65E81D19E}"/>
  </hyperlinks>
  <pageMargins left="0.7" right="0.7" top="0.75" bottom="0.75" header="0.3" footer="0.3"/>
  <legacyDrawing r:id="rId17"/>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4EF18-8D99-4750-9051-6CF1EB9651B6}">
  <dimension ref="A1:V30"/>
  <sheetViews>
    <sheetView zoomScale="85" zoomScaleNormal="85" workbookViewId="0">
      <selection activeCell="A2" sqref="A2:F3"/>
    </sheetView>
  </sheetViews>
  <sheetFormatPr baseColWidth="10" defaultColWidth="11.5546875" defaultRowHeight="13.8" x14ac:dyDescent="0.25"/>
  <cols>
    <col min="1" max="5" width="11.5546875" style="12"/>
    <col min="6" max="6" width="26.6640625" style="12" bestFit="1" customWidth="1"/>
    <col min="7" max="7" width="13.88671875" style="12" customWidth="1"/>
    <col min="8" max="8" width="11.5546875" style="12"/>
    <col min="9" max="9" width="16.6640625" style="12" customWidth="1"/>
    <col min="10" max="10" width="18.44140625" style="12" customWidth="1"/>
    <col min="11" max="12" width="13" style="12" bestFit="1" customWidth="1"/>
    <col min="13" max="17" width="11.5546875" style="12"/>
    <col min="18" max="18" width="13" style="12" bestFit="1" customWidth="1"/>
    <col min="19" max="19" width="0" style="12" hidden="1" customWidth="1"/>
    <col min="20" max="21" width="11.5546875" style="12"/>
    <col min="22" max="22" width="6.6640625" style="12" hidden="1" customWidth="1"/>
    <col min="23" max="16384" width="11.5546875" style="12"/>
  </cols>
  <sheetData>
    <row r="1" spans="1:19" ht="14.4" thickBot="1" x14ac:dyDescent="0.3"/>
    <row r="2" spans="1:19" x14ac:dyDescent="0.25">
      <c r="A2" s="147" t="s">
        <v>58</v>
      </c>
      <c r="B2" s="187" t="s">
        <v>231</v>
      </c>
      <c r="C2" s="187"/>
      <c r="D2" s="187"/>
      <c r="E2" s="187"/>
      <c r="F2" s="188"/>
    </row>
    <row r="3" spans="1:19" ht="14.4" thickBot="1" x14ac:dyDescent="0.3">
      <c r="A3" s="148"/>
      <c r="B3" s="189"/>
      <c r="C3" s="189"/>
      <c r="D3" s="189"/>
      <c r="E3" s="189"/>
      <c r="F3" s="190"/>
    </row>
    <row r="5" spans="1:19" x14ac:dyDescent="0.25">
      <c r="A5" s="125" t="s">
        <v>232</v>
      </c>
      <c r="B5" s="125"/>
      <c r="C5" s="125"/>
      <c r="D5" s="125"/>
      <c r="E5" s="125"/>
      <c r="F5" s="125"/>
    </row>
    <row r="7" spans="1:19" ht="41.4" x14ac:dyDescent="0.3">
      <c r="A7" s="19" t="s">
        <v>132</v>
      </c>
      <c r="B7" s="19" t="s">
        <v>226</v>
      </c>
      <c r="C7" s="19" t="s">
        <v>233</v>
      </c>
      <c r="D7" s="20" t="s">
        <v>234</v>
      </c>
      <c r="E7" s="19" t="s">
        <v>235</v>
      </c>
      <c r="F7" s="9" t="s">
        <v>211</v>
      </c>
      <c r="I7" s="9" t="s">
        <v>133</v>
      </c>
      <c r="J7" s="4" t="s">
        <v>236</v>
      </c>
      <c r="K7" s="9" t="s">
        <v>19</v>
      </c>
      <c r="L7" s="9" t="s">
        <v>67</v>
      </c>
      <c r="S7" s="45" t="s">
        <v>237</v>
      </c>
    </row>
    <row r="8" spans="1:19" ht="14.4" x14ac:dyDescent="0.3">
      <c r="A8" s="16"/>
      <c r="B8" s="16"/>
      <c r="C8" s="16"/>
      <c r="D8" s="16"/>
      <c r="E8" s="16"/>
      <c r="F8" s="5" t="str">
        <f>IF(B8=$I$8,HYPERLINK($S$7,"Evidencia actividades"),IF(B8=$I$9,HYPERLINK($S$8,"Evidencia actividades"),IF(B8=$I$10,HYPERLINK($S$9,"Evidencia actividades"),"Link evidencias")))</f>
        <v>Link evidencias</v>
      </c>
      <c r="I8" s="5">
        <v>2025</v>
      </c>
      <c r="J8" s="5">
        <f>COUNTIF($B$8:$B$16,"2025")</f>
        <v>0</v>
      </c>
      <c r="K8" s="5">
        <v>1</v>
      </c>
      <c r="L8" s="7">
        <f>J8/K8</f>
        <v>0</v>
      </c>
      <c r="S8" s="45" t="s">
        <v>238</v>
      </c>
    </row>
    <row r="9" spans="1:19" ht="14.4" x14ac:dyDescent="0.3">
      <c r="A9" s="16"/>
      <c r="B9" s="16"/>
      <c r="C9" s="16"/>
      <c r="D9" s="16"/>
      <c r="E9" s="16"/>
      <c r="F9" s="5" t="str">
        <f t="shared" ref="F9:F16" si="0">IF(B9=$I$8,HYPERLINK($S$7,"Evidencia actividades"),IF(B9=$I$9,HYPERLINK($S$8,"Evidencia actividades"),IF(B9=$I$10,HYPERLINK($S$9,"Evidencia actividades"),"Link evidencias")))</f>
        <v>Link evidencias</v>
      </c>
      <c r="I9" s="5">
        <v>2026</v>
      </c>
      <c r="J9" s="5">
        <f>COUNTIF($B$8:$B$16,"2026")</f>
        <v>0</v>
      </c>
      <c r="K9" s="5">
        <v>1</v>
      </c>
      <c r="L9" s="7">
        <f t="shared" ref="L9:L10" si="1">J9/K9</f>
        <v>0</v>
      </c>
      <c r="S9" s="45" t="s">
        <v>239</v>
      </c>
    </row>
    <row r="10" spans="1:19" x14ac:dyDescent="0.25">
      <c r="A10" s="16"/>
      <c r="B10" s="16"/>
      <c r="C10" s="16"/>
      <c r="D10" s="16"/>
      <c r="E10" s="16"/>
      <c r="F10" s="5" t="str">
        <f t="shared" si="0"/>
        <v>Link evidencias</v>
      </c>
      <c r="I10" s="5">
        <v>2027</v>
      </c>
      <c r="J10" s="5">
        <f>COUNTIF($B$8:$B$16,"2027")</f>
        <v>0</v>
      </c>
      <c r="K10" s="5">
        <v>1</v>
      </c>
      <c r="L10" s="7">
        <f t="shared" si="1"/>
        <v>0</v>
      </c>
    </row>
    <row r="11" spans="1:19" x14ac:dyDescent="0.25">
      <c r="A11" s="16"/>
      <c r="B11" s="16"/>
      <c r="C11" s="16"/>
      <c r="D11" s="16"/>
      <c r="E11" s="16"/>
      <c r="F11" s="5" t="str">
        <f t="shared" si="0"/>
        <v>Link evidencias</v>
      </c>
    </row>
    <row r="12" spans="1:19" x14ac:dyDescent="0.25">
      <c r="A12" s="16"/>
      <c r="B12" s="16"/>
      <c r="C12" s="16"/>
      <c r="D12" s="16"/>
      <c r="E12" s="16"/>
      <c r="F12" s="5" t="str">
        <f t="shared" si="0"/>
        <v>Link evidencias</v>
      </c>
    </row>
    <row r="13" spans="1:19" x14ac:dyDescent="0.25">
      <c r="A13" s="16"/>
      <c r="B13" s="16"/>
      <c r="C13" s="16"/>
      <c r="D13" s="16"/>
      <c r="E13" s="16"/>
      <c r="F13" s="5" t="str">
        <f t="shared" si="0"/>
        <v>Link evidencias</v>
      </c>
    </row>
    <row r="14" spans="1:19" x14ac:dyDescent="0.25">
      <c r="A14" s="16"/>
      <c r="B14" s="16"/>
      <c r="C14" s="16"/>
      <c r="D14" s="16"/>
      <c r="E14" s="16"/>
      <c r="F14" s="5" t="str">
        <f t="shared" si="0"/>
        <v>Link evidencias</v>
      </c>
    </row>
    <row r="15" spans="1:19" x14ac:dyDescent="0.25">
      <c r="A15" s="16"/>
      <c r="B15" s="16"/>
      <c r="C15" s="16"/>
      <c r="D15" s="16"/>
      <c r="E15" s="16"/>
      <c r="F15" s="5" t="str">
        <f t="shared" si="0"/>
        <v>Link evidencias</v>
      </c>
    </row>
    <row r="16" spans="1:19" x14ac:dyDescent="0.25">
      <c r="A16" s="16"/>
      <c r="B16" s="16"/>
      <c r="C16" s="16"/>
      <c r="D16" s="16"/>
      <c r="E16" s="16"/>
      <c r="F16" s="5" t="str">
        <f t="shared" si="0"/>
        <v>Link evidencias</v>
      </c>
    </row>
    <row r="18" spans="1:22" x14ac:dyDescent="0.25">
      <c r="A18" s="191" t="s">
        <v>240</v>
      </c>
      <c r="B18" s="191"/>
      <c r="C18" s="191"/>
      <c r="D18" s="191"/>
      <c r="E18" s="191"/>
      <c r="F18" s="191"/>
    </row>
    <row r="20" spans="1:22" x14ac:dyDescent="0.25">
      <c r="D20" s="176" t="s">
        <v>241</v>
      </c>
      <c r="E20" s="178"/>
    </row>
    <row r="21" spans="1:22" ht="96.6" x14ac:dyDescent="0.25">
      <c r="A21" s="20" t="s">
        <v>150</v>
      </c>
      <c r="B21" s="19" t="s">
        <v>233</v>
      </c>
      <c r="C21" s="96" t="s">
        <v>234</v>
      </c>
      <c r="D21" s="19" t="s">
        <v>242</v>
      </c>
      <c r="E21" s="19" t="s">
        <v>243</v>
      </c>
      <c r="F21" s="9" t="s">
        <v>211</v>
      </c>
      <c r="H21" s="9" t="s">
        <v>133</v>
      </c>
      <c r="I21" s="4" t="s">
        <v>244</v>
      </c>
      <c r="J21" s="9" t="s">
        <v>19</v>
      </c>
      <c r="K21" s="9" t="s">
        <v>67</v>
      </c>
      <c r="L21" s="1"/>
      <c r="N21" s="9" t="s">
        <v>133</v>
      </c>
      <c r="O21" s="11" t="s">
        <v>245</v>
      </c>
      <c r="P21" s="4" t="s">
        <v>246</v>
      </c>
      <c r="Q21" s="9" t="s">
        <v>19</v>
      </c>
      <c r="R21" s="9" t="s">
        <v>67</v>
      </c>
    </row>
    <row r="22" spans="1:22" ht="14.4" x14ac:dyDescent="0.3">
      <c r="A22" s="16"/>
      <c r="B22" s="16"/>
      <c r="C22" s="23"/>
      <c r="D22" s="16"/>
      <c r="E22" s="16"/>
      <c r="F22" s="50" t="str">
        <f>HYPERLINK($S$22,"Link actividades/participación")</f>
        <v>Link actividades/participación</v>
      </c>
      <c r="H22" s="5">
        <v>2025</v>
      </c>
      <c r="I22" s="5">
        <f>COUNTIF($A$22:$A$30,"2025-1")+COUNTIF($A$22:$A$30,"2025-2")</f>
        <v>0</v>
      </c>
      <c r="J22" s="2">
        <v>1</v>
      </c>
      <c r="K22" s="7">
        <f>I22/J22</f>
        <v>0</v>
      </c>
      <c r="L22" s="1"/>
      <c r="N22" s="5">
        <v>2025</v>
      </c>
      <c r="O22" s="2">
        <f>SUMIFS($D$22:$D$30,$A$22:$A$30,"2025-1")+SUMIFS($D$22:$D$30,$A$22:$A$30,"2025-2")</f>
        <v>0</v>
      </c>
      <c r="P22" s="53">
        <v>3</v>
      </c>
      <c r="Q22" s="56">
        <v>0.9</v>
      </c>
      <c r="R22" s="7">
        <f>O22/P22</f>
        <v>0</v>
      </c>
      <c r="S22" s="45" t="s">
        <v>247</v>
      </c>
      <c r="V22" s="12" t="s">
        <v>23</v>
      </c>
    </row>
    <row r="23" spans="1:22" ht="14.4" x14ac:dyDescent="0.3">
      <c r="A23" s="16"/>
      <c r="B23" s="16"/>
      <c r="C23" s="23"/>
      <c r="D23" s="16"/>
      <c r="E23" s="16"/>
      <c r="F23" s="50" t="str">
        <f t="shared" ref="F23:F30" si="2">HYPERLINK($S$22,"Link actividades/participación")</f>
        <v>Link actividades/participación</v>
      </c>
      <c r="H23" s="5">
        <v>2026</v>
      </c>
      <c r="I23" s="5">
        <f>COUNTIF($A$22:$A$30,"2026-1")+COUNTIF($A$22:$A$30,"2026-2")</f>
        <v>0</v>
      </c>
      <c r="J23" s="2">
        <v>1</v>
      </c>
      <c r="K23" s="7">
        <f t="shared" ref="K23:K24" si="3">I23/J23</f>
        <v>0</v>
      </c>
      <c r="L23" s="1"/>
      <c r="N23" s="5">
        <v>2026</v>
      </c>
      <c r="O23" s="2">
        <f>SUMIFS($D$22:$D$30,$A$22:$A$30,"2026-1")+SUMIFS($D$22:$D$30,$A$22:$A$30,"2026-2")</f>
        <v>0</v>
      </c>
      <c r="P23" s="53">
        <v>3</v>
      </c>
      <c r="Q23" s="56">
        <v>0.9</v>
      </c>
      <c r="R23" s="7">
        <f t="shared" ref="R23:R24" si="4">O23/P23</f>
        <v>0</v>
      </c>
      <c r="V23" s="12" t="s">
        <v>32</v>
      </c>
    </row>
    <row r="24" spans="1:22" ht="14.4" x14ac:dyDescent="0.3">
      <c r="A24" s="16"/>
      <c r="B24" s="16"/>
      <c r="C24" s="23"/>
      <c r="D24" s="16"/>
      <c r="E24" s="16"/>
      <c r="F24" s="50" t="str">
        <f t="shared" si="2"/>
        <v>Link actividades/participación</v>
      </c>
      <c r="H24" s="5">
        <v>2027</v>
      </c>
      <c r="I24" s="5">
        <f>COUNTIF($A$22:$A$30,"2027-1")</f>
        <v>0</v>
      </c>
      <c r="J24" s="2">
        <v>1</v>
      </c>
      <c r="K24" s="7">
        <f t="shared" si="3"/>
        <v>0</v>
      </c>
      <c r="L24" s="1"/>
      <c r="N24" s="5">
        <v>2027</v>
      </c>
      <c r="O24" s="2">
        <f>SUMIFS($D$22:$D$30,$A$22:$A$30,"2027-1")+SUMIFS($D$22:$D$30,$A$22:$A$30,"2027-2")</f>
        <v>0</v>
      </c>
      <c r="P24" s="53">
        <v>3</v>
      </c>
      <c r="Q24" s="56">
        <v>0.9</v>
      </c>
      <c r="R24" s="7">
        <f t="shared" si="4"/>
        <v>0</v>
      </c>
      <c r="V24" s="12" t="s">
        <v>35</v>
      </c>
    </row>
    <row r="25" spans="1:22" ht="14.4" x14ac:dyDescent="0.3">
      <c r="A25" s="16"/>
      <c r="B25" s="16"/>
      <c r="C25" s="23"/>
      <c r="D25" s="16"/>
      <c r="E25" s="16"/>
      <c r="F25" s="50" t="str">
        <f t="shared" si="2"/>
        <v>Link actividades/participación</v>
      </c>
      <c r="H25" s="1"/>
      <c r="I25" s="1"/>
      <c r="J25" s="1"/>
      <c r="K25" s="1"/>
      <c r="L25" s="1"/>
      <c r="V25" s="12" t="s">
        <v>38</v>
      </c>
    </row>
    <row r="26" spans="1:22" ht="69.599999999999994" x14ac:dyDescent="0.3">
      <c r="A26" s="16"/>
      <c r="B26" s="16"/>
      <c r="C26" s="23"/>
      <c r="D26" s="16"/>
      <c r="E26" s="16"/>
      <c r="F26" s="50" t="str">
        <f t="shared" si="2"/>
        <v>Link actividades/participación</v>
      </c>
      <c r="H26" s="9" t="s">
        <v>133</v>
      </c>
      <c r="I26" s="11" t="s">
        <v>248</v>
      </c>
      <c r="J26" s="4" t="s">
        <v>246</v>
      </c>
      <c r="K26" s="9" t="s">
        <v>19</v>
      </c>
      <c r="L26" s="9" t="s">
        <v>67</v>
      </c>
      <c r="V26" s="12" t="s">
        <v>41</v>
      </c>
    </row>
    <row r="27" spans="1:22" ht="14.4" x14ac:dyDescent="0.3">
      <c r="A27" s="16"/>
      <c r="B27" s="16"/>
      <c r="C27" s="23"/>
      <c r="D27" s="16"/>
      <c r="E27" s="16"/>
      <c r="F27" s="50" t="str">
        <f t="shared" si="2"/>
        <v>Link actividades/participación</v>
      </c>
      <c r="H27" s="5">
        <v>2025</v>
      </c>
      <c r="I27" s="2">
        <f>SUMIFS($E$22:$E$30,$A$22:$A$30,"2025-1")+SUMIFS($E$22:$E$30,$A$22:$A$30,"2025-2")</f>
        <v>0</v>
      </c>
      <c r="J27" s="53">
        <v>23</v>
      </c>
      <c r="K27" s="56">
        <v>0.9</v>
      </c>
      <c r="L27" s="7">
        <f>I27/J27</f>
        <v>0</v>
      </c>
    </row>
    <row r="28" spans="1:22" ht="14.4" x14ac:dyDescent="0.3">
      <c r="A28" s="16"/>
      <c r="B28" s="16"/>
      <c r="C28" s="23"/>
      <c r="D28" s="16"/>
      <c r="E28" s="16"/>
      <c r="F28" s="50" t="str">
        <f t="shared" si="2"/>
        <v>Link actividades/participación</v>
      </c>
      <c r="H28" s="5">
        <v>2026</v>
      </c>
      <c r="I28" s="2">
        <f>SUMIFS($E$22:$E$30,$A$22:$A$30,"2026-1")+SUMIFS($E$22:$E$30,$A$22:$A$30,"2026-2")</f>
        <v>0</v>
      </c>
      <c r="J28" s="53">
        <v>23</v>
      </c>
      <c r="K28" s="56">
        <v>0.9</v>
      </c>
      <c r="L28" s="7">
        <f t="shared" ref="L28:L29" si="5">I28/J28</f>
        <v>0</v>
      </c>
    </row>
    <row r="29" spans="1:22" ht="14.4" x14ac:dyDescent="0.3">
      <c r="A29" s="16"/>
      <c r="B29" s="16"/>
      <c r="C29" s="23"/>
      <c r="D29" s="16"/>
      <c r="E29" s="16"/>
      <c r="F29" s="50" t="str">
        <f t="shared" si="2"/>
        <v>Link actividades/participación</v>
      </c>
      <c r="H29" s="5">
        <v>2027</v>
      </c>
      <c r="I29" s="2">
        <f>SUMIFS($E$22:$E$30,$A$22:$A$30,"2027-1")+SUMIFS($E$22:$E$30,$A$22:$A$30,"2027-2")</f>
        <v>0</v>
      </c>
      <c r="J29" s="53">
        <v>23</v>
      </c>
      <c r="K29" s="56">
        <v>0.9</v>
      </c>
      <c r="L29" s="7">
        <f t="shared" si="5"/>
        <v>0</v>
      </c>
    </row>
    <row r="30" spans="1:22" ht="14.4" x14ac:dyDescent="0.3">
      <c r="A30" s="16"/>
      <c r="B30" s="16"/>
      <c r="C30" s="23"/>
      <c r="D30" s="16"/>
      <c r="E30" s="16"/>
      <c r="F30" s="50" t="str">
        <f t="shared" si="2"/>
        <v>Link actividades/participación</v>
      </c>
    </row>
  </sheetData>
  <sheetProtection insertColumns="0" insertRows="0"/>
  <mergeCells count="5">
    <mergeCell ref="D20:E20"/>
    <mergeCell ref="A2:A3"/>
    <mergeCell ref="B2:F3"/>
    <mergeCell ref="A5:F5"/>
    <mergeCell ref="A18:F18"/>
  </mergeCells>
  <conditionalFormatting sqref="K22:K24">
    <cfRule type="cellIs" dxfId="80" priority="7" operator="between">
      <formula>90%</formula>
      <formula>100%</formula>
    </cfRule>
    <cfRule type="cellIs" dxfId="79" priority="8" operator="between">
      <formula>40%</formula>
      <formula>80%</formula>
    </cfRule>
    <cfRule type="cellIs" dxfId="78" priority="9" operator="lessThan">
      <formula>30</formula>
    </cfRule>
  </conditionalFormatting>
  <conditionalFormatting sqref="L8:L10">
    <cfRule type="cellIs" dxfId="77" priority="10" operator="between">
      <formula>90%</formula>
      <formula>100%</formula>
    </cfRule>
    <cfRule type="cellIs" dxfId="76" priority="11" operator="between">
      <formula>40%</formula>
      <formula>80%</formula>
    </cfRule>
    <cfRule type="cellIs" dxfId="75" priority="12" operator="lessThan">
      <formula>30</formula>
    </cfRule>
  </conditionalFormatting>
  <conditionalFormatting sqref="L27:L29">
    <cfRule type="cellIs" dxfId="74" priority="4" operator="between">
      <formula>90%</formula>
      <formula>100%</formula>
    </cfRule>
    <cfRule type="cellIs" dxfId="73" priority="5" operator="between">
      <formula>40%</formula>
      <formula>80%</formula>
    </cfRule>
    <cfRule type="cellIs" dxfId="72" priority="6" operator="lessThan">
      <formula>30</formula>
    </cfRule>
  </conditionalFormatting>
  <conditionalFormatting sqref="R22:R24">
    <cfRule type="cellIs" dxfId="71" priority="1" operator="between">
      <formula>90%</formula>
      <formula>100%</formula>
    </cfRule>
    <cfRule type="cellIs" dxfId="70" priority="2" operator="between">
      <formula>40%</formula>
      <formula>80%</formula>
    </cfRule>
    <cfRule type="cellIs" dxfId="69" priority="3" operator="lessThan">
      <formula>30</formula>
    </cfRule>
  </conditionalFormatting>
  <dataValidations count="2">
    <dataValidation type="list" allowBlank="1" showInputMessage="1" showErrorMessage="1" sqref="B8:B16" xr:uid="{AB23604F-35D9-44B1-B900-38CE9118866F}">
      <formula1>$I$8:$I$10</formula1>
    </dataValidation>
    <dataValidation type="list" allowBlank="1" showInputMessage="1" showErrorMessage="1" sqref="A22:A30" xr:uid="{18028829-86A7-44B6-9FF2-B257A80F8417}">
      <formula1>$V$22:$V$26</formula1>
    </dataValidation>
  </dataValidations>
  <hyperlinks>
    <hyperlink ref="S7" r:id="rId1" xr:uid="{CF606049-13A9-4FB2-97B3-5390C2EE82B5}"/>
    <hyperlink ref="S8" r:id="rId2" xr:uid="{BBCCA735-9D6F-434E-B8C1-1375C28B14FE}"/>
    <hyperlink ref="S9" r:id="rId3" xr:uid="{7DDD8CD9-F17F-4213-9561-3319801AE4F7}"/>
    <hyperlink ref="S22" r:id="rId4" xr:uid="{C6531519-5A2F-4BCB-8F4B-CE25D6724394}"/>
  </hyperlinks>
  <pageMargins left="0.7" right="0.7" top="0.75" bottom="0.75" header="0.3" footer="0.3"/>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49304-0F25-42E5-B3CA-C702868DFAAC}">
  <dimension ref="A1:S69"/>
  <sheetViews>
    <sheetView zoomScaleNormal="100" workbookViewId="0">
      <selection activeCell="E17" sqref="E17"/>
    </sheetView>
  </sheetViews>
  <sheetFormatPr baseColWidth="10" defaultColWidth="11.5546875" defaultRowHeight="14.4" x14ac:dyDescent="0.3"/>
  <cols>
    <col min="1" max="1" width="11.5546875" style="31"/>
    <col min="2" max="2" width="18.109375" style="31" bestFit="1" customWidth="1"/>
    <col min="3" max="3" width="19.5546875" style="31" bestFit="1" customWidth="1"/>
    <col min="4" max="4" width="20.5546875" style="31" bestFit="1" customWidth="1"/>
    <col min="5" max="5" width="16" style="31" customWidth="1"/>
    <col min="6" max="8" width="11.5546875" style="31"/>
    <col min="9" max="9" width="24.5546875" style="31" bestFit="1" customWidth="1"/>
    <col min="10" max="10" width="27" style="31" customWidth="1"/>
    <col min="11" max="11" width="12.33203125" style="31" bestFit="1" customWidth="1"/>
    <col min="12" max="12" width="13" style="31" bestFit="1" customWidth="1"/>
    <col min="13" max="13" width="5.5546875" style="31" hidden="1" customWidth="1"/>
    <col min="14" max="14" width="41.109375" style="31" hidden="1" customWidth="1"/>
    <col min="15" max="15" width="10" style="31" hidden="1" customWidth="1"/>
    <col min="16" max="16" width="0" style="31" hidden="1" customWidth="1"/>
    <col min="17" max="18" width="11.5546875" style="31"/>
    <col min="19" max="19" width="86.109375" style="31" hidden="1" customWidth="1"/>
    <col min="20" max="16384" width="11.5546875" style="31"/>
  </cols>
  <sheetData>
    <row r="1" spans="1:16" ht="15" thickBot="1" x14ac:dyDescent="0.35"/>
    <row r="2" spans="1:16" x14ac:dyDescent="0.3">
      <c r="A2" s="157" t="s">
        <v>58</v>
      </c>
      <c r="B2" s="194" t="s">
        <v>249</v>
      </c>
      <c r="C2" s="194"/>
      <c r="D2" s="194"/>
      <c r="E2" s="194"/>
      <c r="F2" s="195"/>
    </row>
    <row r="3" spans="1:16" ht="15" thickBot="1" x14ac:dyDescent="0.35">
      <c r="A3" s="158"/>
      <c r="B3" s="196"/>
      <c r="C3" s="196"/>
      <c r="D3" s="196"/>
      <c r="E3" s="196"/>
      <c r="F3" s="197"/>
    </row>
    <row r="5" spans="1:16" x14ac:dyDescent="0.3">
      <c r="A5" s="198" t="s">
        <v>250</v>
      </c>
      <c r="B5" s="198"/>
      <c r="C5" s="198"/>
      <c r="D5" s="198"/>
      <c r="E5" s="198"/>
      <c r="F5" s="198"/>
    </row>
    <row r="7" spans="1:16" x14ac:dyDescent="0.3">
      <c r="A7" s="97" t="s">
        <v>7</v>
      </c>
      <c r="B7" s="97" t="s">
        <v>251</v>
      </c>
      <c r="C7" s="97" t="s">
        <v>252</v>
      </c>
      <c r="D7" s="101" t="s">
        <v>228</v>
      </c>
      <c r="H7" s="101" t="s">
        <v>253</v>
      </c>
      <c r="I7" s="101" t="s">
        <v>254</v>
      </c>
      <c r="J7" s="101" t="s">
        <v>15</v>
      </c>
      <c r="K7" s="101" t="s">
        <v>67</v>
      </c>
    </row>
    <row r="8" spans="1:16" x14ac:dyDescent="0.3">
      <c r="A8" s="97"/>
      <c r="B8" s="97"/>
      <c r="C8" s="97"/>
      <c r="D8" s="88" t="str">
        <f>IF(A8=$H$8,HYPERLINK($P$8,"Evidencias socialización"),IF(A8=$H$9,HYPERLINK($P$9,"Evidencias socialización"),IF(A8=$H$10,HYPERLINK($P$10,"Evidencias socialización"),IF(A8=$H$11,HYPERLINK($P$11,"Evidencias socialización"),IF(A8=$H$12,HYPERLINK($P$12,"Evidencias socialización"),"Link evidencias")))))</f>
        <v>Link evidencias</v>
      </c>
      <c r="H8" s="101" t="s">
        <v>23</v>
      </c>
      <c r="I8" s="101">
        <f>COUNTIF($A$8:$A$17,"2025-1")</f>
        <v>0</v>
      </c>
      <c r="J8" s="101">
        <v>1</v>
      </c>
      <c r="K8" s="7">
        <f>I8/J8</f>
        <v>0</v>
      </c>
      <c r="P8" s="45" t="s">
        <v>255</v>
      </c>
    </row>
    <row r="9" spans="1:16" x14ac:dyDescent="0.3">
      <c r="A9" s="97"/>
      <c r="B9" s="97"/>
      <c r="C9" s="97"/>
      <c r="D9" s="88" t="str">
        <f t="shared" ref="D9:D17" si="0">IF(A9=$H$8,HYPERLINK($P$8,"Evidencias socialización"),IF(A9=$H$9,HYPERLINK($P$9,"Evidencias socialización"),IF(A9=$H$10,HYPERLINK($P$10,"Evidencias socialización"),IF(A9=$H$11,HYPERLINK($P$11,"Evidencias socialización"),IF(A9=$H$12,HYPERLINK($P$12,"Evidencias socialización"),"Link evidencias")))))</f>
        <v>Link evidencias</v>
      </c>
      <c r="H9" s="101" t="s">
        <v>32</v>
      </c>
      <c r="I9" s="101">
        <f>COUNTIF($A$8:$A$17,"2025-2")</f>
        <v>0</v>
      </c>
      <c r="J9" s="101">
        <v>1</v>
      </c>
      <c r="K9" s="7">
        <f t="shared" ref="K9:K12" si="1">I9/J9</f>
        <v>0</v>
      </c>
      <c r="P9" s="45" t="s">
        <v>256</v>
      </c>
    </row>
    <row r="10" spans="1:16" x14ac:dyDescent="0.3">
      <c r="A10" s="97"/>
      <c r="B10" s="97"/>
      <c r="C10" s="97"/>
      <c r="D10" s="88" t="str">
        <f t="shared" si="0"/>
        <v>Link evidencias</v>
      </c>
      <c r="H10" s="101" t="s">
        <v>35</v>
      </c>
      <c r="I10" s="101">
        <f>COUNTIF($A$8:$A$17,"2026-1")</f>
        <v>0</v>
      </c>
      <c r="J10" s="101">
        <v>1</v>
      </c>
      <c r="K10" s="7">
        <f t="shared" si="1"/>
        <v>0</v>
      </c>
      <c r="P10" s="45" t="s">
        <v>257</v>
      </c>
    </row>
    <row r="11" spans="1:16" x14ac:dyDescent="0.3">
      <c r="A11" s="97"/>
      <c r="B11" s="97"/>
      <c r="C11" s="97"/>
      <c r="D11" s="88" t="str">
        <f t="shared" si="0"/>
        <v>Link evidencias</v>
      </c>
      <c r="H11" s="101" t="s">
        <v>38</v>
      </c>
      <c r="I11" s="101">
        <f>COUNTIF($A$8:$A$17,"2026-2")</f>
        <v>0</v>
      </c>
      <c r="J11" s="101">
        <v>1</v>
      </c>
      <c r="K11" s="7">
        <f t="shared" si="1"/>
        <v>0</v>
      </c>
      <c r="P11" s="45" t="s">
        <v>258</v>
      </c>
    </row>
    <row r="12" spans="1:16" x14ac:dyDescent="0.3">
      <c r="A12" s="97"/>
      <c r="B12" s="97"/>
      <c r="C12" s="97"/>
      <c r="D12" s="88" t="str">
        <f t="shared" si="0"/>
        <v>Link evidencias</v>
      </c>
      <c r="H12" s="101" t="s">
        <v>41</v>
      </c>
      <c r="I12" s="101">
        <f>COUNTIF($A$8:$A$17,"2027-1")</f>
        <v>0</v>
      </c>
      <c r="J12" s="101">
        <v>1</v>
      </c>
      <c r="K12" s="7">
        <f t="shared" si="1"/>
        <v>0</v>
      </c>
      <c r="P12" s="45" t="s">
        <v>259</v>
      </c>
    </row>
    <row r="13" spans="1:16" x14ac:dyDescent="0.3">
      <c r="A13" s="97"/>
      <c r="B13" s="97"/>
      <c r="C13" s="97"/>
      <c r="D13" s="88" t="str">
        <f t="shared" si="0"/>
        <v>Link evidencias</v>
      </c>
    </row>
    <row r="14" spans="1:16" x14ac:dyDescent="0.3">
      <c r="A14" s="97"/>
      <c r="B14" s="97"/>
      <c r="C14" s="97"/>
      <c r="D14" s="88" t="str">
        <f t="shared" si="0"/>
        <v>Link evidencias</v>
      </c>
    </row>
    <row r="15" spans="1:16" x14ac:dyDescent="0.3">
      <c r="A15" s="97"/>
      <c r="B15" s="97"/>
      <c r="C15" s="97"/>
      <c r="D15" s="88" t="str">
        <f t="shared" si="0"/>
        <v>Link evidencias</v>
      </c>
    </row>
    <row r="16" spans="1:16" x14ac:dyDescent="0.3">
      <c r="A16" s="97"/>
      <c r="B16" s="97"/>
      <c r="C16" s="97"/>
      <c r="D16" s="88" t="str">
        <f t="shared" si="0"/>
        <v>Link evidencias</v>
      </c>
    </row>
    <row r="17" spans="1:16" x14ac:dyDescent="0.3">
      <c r="A17" s="97"/>
      <c r="B17" s="97"/>
      <c r="C17" s="97"/>
      <c r="D17" s="88" t="str">
        <f t="shared" si="0"/>
        <v>Link evidencias</v>
      </c>
    </row>
    <row r="19" spans="1:16" x14ac:dyDescent="0.3">
      <c r="A19" s="198" t="s">
        <v>260</v>
      </c>
      <c r="B19" s="198"/>
      <c r="C19" s="198"/>
      <c r="D19" s="198"/>
      <c r="E19" s="198"/>
      <c r="F19" s="198"/>
    </row>
    <row r="20" spans="1:16" x14ac:dyDescent="0.3">
      <c r="H20" s="192" t="s">
        <v>261</v>
      </c>
      <c r="I20" s="192"/>
      <c r="J20" s="192"/>
      <c r="K20" s="192"/>
    </row>
    <row r="21" spans="1:16" ht="28.8" x14ac:dyDescent="0.3">
      <c r="A21" s="86" t="s">
        <v>133</v>
      </c>
      <c r="B21" s="86" t="s">
        <v>47</v>
      </c>
      <c r="C21" s="86" t="s">
        <v>48</v>
      </c>
      <c r="D21" s="86" t="s">
        <v>262</v>
      </c>
      <c r="E21" s="89" t="s">
        <v>12</v>
      </c>
      <c r="H21" s="89" t="s">
        <v>133</v>
      </c>
      <c r="I21" s="102" t="s">
        <v>263</v>
      </c>
      <c r="J21" s="89" t="s">
        <v>19</v>
      </c>
      <c r="K21" s="89" t="s">
        <v>67</v>
      </c>
      <c r="O21" s="31" t="s">
        <v>264</v>
      </c>
    </row>
    <row r="22" spans="1:16" x14ac:dyDescent="0.3">
      <c r="A22" s="86"/>
      <c r="B22" s="86"/>
      <c r="C22" s="86"/>
      <c r="D22" s="86"/>
      <c r="E22" s="89" t="str">
        <f>IF(D22="Maestría",HYPERLINK($P$22,"Evidencias tesis maestría"),IF(D22="Doctorado",HYPERLINK($P$28,"Evidencias tesis Doctorado"),"Link Evidencias"))</f>
        <v>Link Evidencias</v>
      </c>
      <c r="H22" s="89">
        <v>2025</v>
      </c>
      <c r="I22" s="89">
        <f>COUNTIFS($A$22:$A$45,"2025",$D$22:$D$45,"Maestría")</f>
        <v>0</v>
      </c>
      <c r="J22" s="89">
        <v>8</v>
      </c>
      <c r="K22" s="7">
        <f>I22/J22</f>
        <v>0</v>
      </c>
      <c r="M22" s="31">
        <v>2021</v>
      </c>
      <c r="N22" s="98" t="s">
        <v>265</v>
      </c>
      <c r="O22" s="31" t="s">
        <v>266</v>
      </c>
      <c r="P22" s="45" t="s">
        <v>267</v>
      </c>
    </row>
    <row r="23" spans="1:16" x14ac:dyDescent="0.3">
      <c r="A23" s="86"/>
      <c r="B23" s="86"/>
      <c r="C23" s="86"/>
      <c r="D23" s="86"/>
      <c r="E23" s="89" t="str">
        <f t="shared" ref="E23:E45" si="2">IF(D23="Maestría",HYPERLINK($P$22,"Evidencias tesis maestría"),IF(D23="Doctorado",HYPERLINK($P$28,"Evidencias tesis Doctorado"),"Link Evidencias"))</f>
        <v>Link Evidencias</v>
      </c>
      <c r="H23" s="89">
        <v>2026</v>
      </c>
      <c r="I23" s="89">
        <f>COUNTIFS($A$22:$A$45,"2026",$D$22:$D$45,"Maestría")</f>
        <v>0</v>
      </c>
      <c r="J23" s="89">
        <v>8</v>
      </c>
      <c r="K23" s="7">
        <f t="shared" ref="K23:K24" si="3">I23/J23</f>
        <v>0</v>
      </c>
      <c r="M23" s="31">
        <v>2022</v>
      </c>
      <c r="N23" s="98" t="s">
        <v>268</v>
      </c>
    </row>
    <row r="24" spans="1:16" x14ac:dyDescent="0.3">
      <c r="A24" s="86"/>
      <c r="B24" s="86"/>
      <c r="C24" s="86"/>
      <c r="D24" s="86"/>
      <c r="E24" s="89" t="str">
        <f t="shared" si="2"/>
        <v>Link Evidencias</v>
      </c>
      <c r="H24" s="89">
        <v>2027</v>
      </c>
      <c r="I24" s="89">
        <f>COUNTIFS($A$22:$A$45,"2027",$D$22:$D$45,"Maestría")</f>
        <v>0</v>
      </c>
      <c r="J24" s="89">
        <v>8</v>
      </c>
      <c r="K24" s="7">
        <f t="shared" si="3"/>
        <v>0</v>
      </c>
      <c r="M24" s="31">
        <v>2023</v>
      </c>
      <c r="N24" s="98" t="s">
        <v>269</v>
      </c>
    </row>
    <row r="25" spans="1:16" x14ac:dyDescent="0.3">
      <c r="A25" s="86"/>
      <c r="B25" s="86"/>
      <c r="C25" s="86"/>
      <c r="D25" s="86"/>
      <c r="E25" s="89" t="str">
        <f t="shared" si="2"/>
        <v>Link Evidencias</v>
      </c>
      <c r="H25"/>
      <c r="I25"/>
      <c r="J25"/>
      <c r="K25"/>
      <c r="M25" s="31">
        <v>2024</v>
      </c>
      <c r="N25" s="98" t="s">
        <v>270</v>
      </c>
    </row>
    <row r="26" spans="1:16" x14ac:dyDescent="0.3">
      <c r="A26" s="86"/>
      <c r="B26" s="86"/>
      <c r="C26" s="86"/>
      <c r="D26" s="86"/>
      <c r="E26" s="89" t="str">
        <f t="shared" si="2"/>
        <v>Link Evidencias</v>
      </c>
      <c r="H26" s="192" t="s">
        <v>271</v>
      </c>
      <c r="I26" s="192"/>
      <c r="J26" s="192"/>
      <c r="K26" s="192"/>
      <c r="M26" s="31">
        <v>2025</v>
      </c>
      <c r="N26" s="99" t="s">
        <v>272</v>
      </c>
    </row>
    <row r="27" spans="1:16" ht="28.8" x14ac:dyDescent="0.3">
      <c r="A27" s="86"/>
      <c r="B27" s="97"/>
      <c r="C27" s="86"/>
      <c r="D27" s="86"/>
      <c r="E27" s="89" t="str">
        <f t="shared" si="2"/>
        <v>Link Evidencias</v>
      </c>
      <c r="H27" s="89" t="s">
        <v>133</v>
      </c>
      <c r="I27" s="102" t="s">
        <v>263</v>
      </c>
      <c r="J27" s="89" t="s">
        <v>19</v>
      </c>
      <c r="K27" s="89" t="s">
        <v>67</v>
      </c>
      <c r="M27" s="31">
        <v>2026</v>
      </c>
      <c r="N27" s="99" t="s">
        <v>273</v>
      </c>
    </row>
    <row r="28" spans="1:16" x14ac:dyDescent="0.3">
      <c r="A28" s="86"/>
      <c r="B28" s="97"/>
      <c r="C28" s="86"/>
      <c r="D28" s="86"/>
      <c r="E28" s="89" t="str">
        <f t="shared" si="2"/>
        <v>Link Evidencias</v>
      </c>
      <c r="H28" s="89">
        <v>2021</v>
      </c>
      <c r="I28" s="89">
        <f>COUNTIFS($A$22:$A$45,"2021",$D$22:$D$45,"Doctorado")</f>
        <v>0</v>
      </c>
      <c r="J28" s="89">
        <v>4</v>
      </c>
      <c r="K28" s="7">
        <f>I28/J28</f>
        <v>0</v>
      </c>
      <c r="M28" s="31">
        <v>2027</v>
      </c>
      <c r="N28" s="98" t="s">
        <v>274</v>
      </c>
      <c r="P28" s="45" t="s">
        <v>275</v>
      </c>
    </row>
    <row r="29" spans="1:16" x14ac:dyDescent="0.3">
      <c r="A29" s="86"/>
      <c r="B29" s="97"/>
      <c r="C29" s="86"/>
      <c r="D29" s="86"/>
      <c r="E29" s="89" t="str">
        <f t="shared" si="2"/>
        <v>Link Evidencias</v>
      </c>
      <c r="H29" s="89">
        <v>2024</v>
      </c>
      <c r="I29" s="89">
        <f>COUNTIFS($A$22:$A$45,"2024",$D$22:$D$45,"Doctorado")</f>
        <v>0</v>
      </c>
      <c r="J29" s="89">
        <v>6</v>
      </c>
      <c r="K29" s="7">
        <f t="shared" ref="K29:K30" si="4">I29/J29</f>
        <v>0</v>
      </c>
      <c r="N29" s="32" t="s">
        <v>276</v>
      </c>
    </row>
    <row r="30" spans="1:16" x14ac:dyDescent="0.3">
      <c r="A30" s="86"/>
      <c r="B30" s="97"/>
      <c r="C30" s="86"/>
      <c r="D30" s="86"/>
      <c r="E30" s="89" t="str">
        <f t="shared" si="2"/>
        <v>Link Evidencias</v>
      </c>
      <c r="H30" s="89">
        <v>2027</v>
      </c>
      <c r="I30" s="89">
        <f>COUNTIFS($A$22:$A$45,"2027",$D$22:$D$45,"Doctorado")</f>
        <v>0</v>
      </c>
      <c r="J30" s="89">
        <v>12</v>
      </c>
      <c r="K30" s="7">
        <f t="shared" si="4"/>
        <v>0</v>
      </c>
      <c r="N30" s="32" t="s">
        <v>277</v>
      </c>
    </row>
    <row r="31" spans="1:16" x14ac:dyDescent="0.3">
      <c r="A31" s="86"/>
      <c r="B31" s="97"/>
      <c r="C31" s="86"/>
      <c r="D31" s="86"/>
      <c r="E31" s="89" t="str">
        <f t="shared" si="2"/>
        <v>Link Evidencias</v>
      </c>
      <c r="N31" s="100" t="s">
        <v>278</v>
      </c>
    </row>
    <row r="32" spans="1:16" x14ac:dyDescent="0.3">
      <c r="A32" s="86"/>
      <c r="B32" s="97"/>
      <c r="C32" s="86"/>
      <c r="D32" s="86"/>
      <c r="E32" s="89" t="str">
        <f t="shared" si="2"/>
        <v>Link Evidencias</v>
      </c>
      <c r="N32" s="98" t="s">
        <v>279</v>
      </c>
    </row>
    <row r="33" spans="1:14" x14ac:dyDescent="0.3">
      <c r="A33" s="86"/>
      <c r="B33" s="97"/>
      <c r="C33" s="86"/>
      <c r="D33" s="86"/>
      <c r="E33" s="89" t="str">
        <f t="shared" si="2"/>
        <v>Link Evidencias</v>
      </c>
      <c r="N33" s="98" t="s">
        <v>280</v>
      </c>
    </row>
    <row r="34" spans="1:14" x14ac:dyDescent="0.3">
      <c r="A34" s="86"/>
      <c r="B34" s="97"/>
      <c r="C34" s="86"/>
      <c r="D34" s="86"/>
      <c r="E34" s="89" t="str">
        <f t="shared" si="2"/>
        <v>Link Evidencias</v>
      </c>
      <c r="N34" s="100" t="s">
        <v>281</v>
      </c>
    </row>
    <row r="35" spans="1:14" x14ac:dyDescent="0.3">
      <c r="A35" s="86"/>
      <c r="B35" s="97"/>
      <c r="C35" s="86"/>
      <c r="D35" s="86"/>
      <c r="E35" s="89" t="str">
        <f t="shared" si="2"/>
        <v>Link Evidencias</v>
      </c>
      <c r="N35" s="98" t="s">
        <v>282</v>
      </c>
    </row>
    <row r="36" spans="1:14" x14ac:dyDescent="0.3">
      <c r="A36" s="86"/>
      <c r="B36" s="97"/>
      <c r="C36" s="86"/>
      <c r="D36" s="86"/>
      <c r="E36" s="89" t="str">
        <f t="shared" si="2"/>
        <v>Link Evidencias</v>
      </c>
      <c r="N36" s="98" t="s">
        <v>283</v>
      </c>
    </row>
    <row r="37" spans="1:14" x14ac:dyDescent="0.3">
      <c r="A37" s="86"/>
      <c r="B37" s="97"/>
      <c r="C37" s="86"/>
      <c r="D37" s="86"/>
      <c r="E37" s="89" t="str">
        <f t="shared" si="2"/>
        <v>Link Evidencias</v>
      </c>
      <c r="N37" s="98" t="s">
        <v>284</v>
      </c>
    </row>
    <row r="38" spans="1:14" x14ac:dyDescent="0.3">
      <c r="A38" s="86"/>
      <c r="B38" s="97"/>
      <c r="C38" s="86"/>
      <c r="D38" s="86"/>
      <c r="E38" s="89" t="str">
        <f t="shared" si="2"/>
        <v>Link Evidencias</v>
      </c>
      <c r="N38" s="98" t="s">
        <v>285</v>
      </c>
    </row>
    <row r="39" spans="1:14" x14ac:dyDescent="0.3">
      <c r="A39" s="86"/>
      <c r="B39" s="97"/>
      <c r="C39" s="86"/>
      <c r="D39" s="86"/>
      <c r="E39" s="89" t="str">
        <f t="shared" si="2"/>
        <v>Link Evidencias</v>
      </c>
      <c r="N39" s="98" t="s">
        <v>286</v>
      </c>
    </row>
    <row r="40" spans="1:14" x14ac:dyDescent="0.3">
      <c r="A40" s="86"/>
      <c r="B40" s="97"/>
      <c r="C40" s="86"/>
      <c r="D40" s="86"/>
      <c r="E40" s="89" t="str">
        <f t="shared" si="2"/>
        <v>Link Evidencias</v>
      </c>
      <c r="N40" s="100" t="s">
        <v>287</v>
      </c>
    </row>
    <row r="41" spans="1:14" x14ac:dyDescent="0.3">
      <c r="A41" s="86"/>
      <c r="B41" s="97"/>
      <c r="C41" s="86"/>
      <c r="D41" s="86"/>
      <c r="E41" s="89" t="str">
        <f t="shared" si="2"/>
        <v>Link Evidencias</v>
      </c>
      <c r="N41" s="98" t="s">
        <v>288</v>
      </c>
    </row>
    <row r="42" spans="1:14" x14ac:dyDescent="0.3">
      <c r="A42" s="86"/>
      <c r="B42" s="97"/>
      <c r="C42" s="86"/>
      <c r="D42" s="86"/>
      <c r="E42" s="89" t="str">
        <f t="shared" si="2"/>
        <v>Link Evidencias</v>
      </c>
      <c r="N42" s="98" t="s">
        <v>289</v>
      </c>
    </row>
    <row r="43" spans="1:14" x14ac:dyDescent="0.3">
      <c r="A43" s="86"/>
      <c r="B43" s="97"/>
      <c r="C43" s="86"/>
      <c r="D43" s="86"/>
      <c r="E43" s="89" t="str">
        <f t="shared" si="2"/>
        <v>Link Evidencias</v>
      </c>
      <c r="N43" s="100" t="s">
        <v>290</v>
      </c>
    </row>
    <row r="44" spans="1:14" x14ac:dyDescent="0.3">
      <c r="A44" s="86"/>
      <c r="B44" s="97"/>
      <c r="C44" s="86"/>
      <c r="D44" s="86"/>
      <c r="E44" s="89" t="str">
        <f t="shared" si="2"/>
        <v>Link Evidencias</v>
      </c>
      <c r="N44" s="100" t="s">
        <v>291</v>
      </c>
    </row>
    <row r="45" spans="1:14" x14ac:dyDescent="0.3">
      <c r="A45" s="86"/>
      <c r="B45" s="97"/>
      <c r="C45" s="86"/>
      <c r="D45" s="86"/>
      <c r="E45" s="89" t="str">
        <f t="shared" si="2"/>
        <v>Link Evidencias</v>
      </c>
    </row>
    <row r="47" spans="1:14" x14ac:dyDescent="0.3">
      <c r="A47" s="193" t="s">
        <v>292</v>
      </c>
      <c r="B47" s="193"/>
      <c r="C47" s="193"/>
      <c r="D47" s="193"/>
      <c r="E47" s="193"/>
      <c r="H47" s="193" t="s">
        <v>293</v>
      </c>
      <c r="I47" s="193"/>
      <c r="J47" s="193"/>
      <c r="K47" s="193"/>
    </row>
    <row r="48" spans="1:14" ht="28.8" x14ac:dyDescent="0.3">
      <c r="H48" s="89" t="s">
        <v>133</v>
      </c>
      <c r="I48" s="104" t="s">
        <v>294</v>
      </c>
      <c r="J48" s="103" t="s">
        <v>295</v>
      </c>
      <c r="K48" s="89" t="s">
        <v>19</v>
      </c>
      <c r="L48" s="89" t="s">
        <v>67</v>
      </c>
    </row>
    <row r="49" spans="1:19" x14ac:dyDescent="0.3">
      <c r="A49" s="84" t="s">
        <v>133</v>
      </c>
      <c r="B49" s="84" t="s">
        <v>296</v>
      </c>
      <c r="C49" s="84" t="s">
        <v>49</v>
      </c>
      <c r="D49" s="88" t="s">
        <v>228</v>
      </c>
      <c r="H49" s="89">
        <v>2025</v>
      </c>
      <c r="I49" s="105"/>
      <c r="J49" s="89">
        <f>COUNTIF($A$50:$A$69,"2025")</f>
        <v>0</v>
      </c>
      <c r="K49" s="91">
        <v>0.33</v>
      </c>
      <c r="L49" s="7" t="e">
        <f>J49/I49</f>
        <v>#DIV/0!</v>
      </c>
      <c r="P49" s="45" t="s">
        <v>297</v>
      </c>
      <c r="S49" s="12" t="s">
        <v>21</v>
      </c>
    </row>
    <row r="50" spans="1:19" x14ac:dyDescent="0.3">
      <c r="A50" s="84"/>
      <c r="B50" s="84"/>
      <c r="C50" s="84"/>
      <c r="D50" s="46" t="str">
        <f>HYPERLINK($P$49,"Consolidado proyectos")</f>
        <v>Consolidado proyectos</v>
      </c>
      <c r="H50" s="89">
        <v>2026</v>
      </c>
      <c r="I50" s="106"/>
      <c r="J50" s="89">
        <f>COUNTIF($A$50:$A$69,"2026")</f>
        <v>0</v>
      </c>
      <c r="K50" s="91">
        <v>0.33</v>
      </c>
      <c r="L50" s="7" t="e">
        <f t="shared" ref="L50:L51" si="5">J50/I50</f>
        <v>#DIV/0!</v>
      </c>
      <c r="S50" s="12" t="s">
        <v>26</v>
      </c>
    </row>
    <row r="51" spans="1:19" x14ac:dyDescent="0.3">
      <c r="A51" s="84"/>
      <c r="B51" s="84"/>
      <c r="C51" s="84"/>
      <c r="D51" s="46" t="str">
        <f t="shared" ref="D51:D69" si="6">HYPERLINK($P$49,"Consolidado proyectos")</f>
        <v>Consolidado proyectos</v>
      </c>
      <c r="H51" s="89">
        <v>2027</v>
      </c>
      <c r="I51" s="106"/>
      <c r="J51" s="89">
        <f>COUNTIF($A$50:$A$69,"2027")</f>
        <v>0</v>
      </c>
      <c r="K51" s="91">
        <v>0.33</v>
      </c>
      <c r="L51" s="7" t="e">
        <f t="shared" si="5"/>
        <v>#DIV/0!</v>
      </c>
      <c r="S51" s="12" t="s">
        <v>30</v>
      </c>
    </row>
    <row r="52" spans="1:19" x14ac:dyDescent="0.3">
      <c r="A52" s="84"/>
      <c r="B52" s="84"/>
      <c r="C52" s="84"/>
      <c r="D52" s="46" t="str">
        <f t="shared" si="6"/>
        <v>Consolidado proyectos</v>
      </c>
    </row>
    <row r="53" spans="1:19" x14ac:dyDescent="0.3">
      <c r="A53" s="84"/>
      <c r="B53" s="84"/>
      <c r="C53" s="84"/>
      <c r="D53" s="46" t="str">
        <f t="shared" si="6"/>
        <v>Consolidado proyectos</v>
      </c>
    </row>
    <row r="54" spans="1:19" x14ac:dyDescent="0.3">
      <c r="A54" s="84"/>
      <c r="B54" s="84"/>
      <c r="C54" s="84"/>
      <c r="D54" s="46" t="str">
        <f t="shared" si="6"/>
        <v>Consolidado proyectos</v>
      </c>
    </row>
    <row r="55" spans="1:19" x14ac:dyDescent="0.3">
      <c r="A55" s="84"/>
      <c r="B55" s="84"/>
      <c r="C55" s="84"/>
      <c r="D55" s="46" t="str">
        <f t="shared" si="6"/>
        <v>Consolidado proyectos</v>
      </c>
    </row>
    <row r="56" spans="1:19" x14ac:dyDescent="0.3">
      <c r="A56" s="84"/>
      <c r="B56" s="84"/>
      <c r="C56" s="84"/>
      <c r="D56" s="46" t="str">
        <f t="shared" si="6"/>
        <v>Consolidado proyectos</v>
      </c>
    </row>
    <row r="57" spans="1:19" x14ac:dyDescent="0.3">
      <c r="A57" s="84"/>
      <c r="B57" s="84"/>
      <c r="C57" s="84"/>
      <c r="D57" s="46" t="str">
        <f t="shared" si="6"/>
        <v>Consolidado proyectos</v>
      </c>
    </row>
    <row r="58" spans="1:19" x14ac:dyDescent="0.3">
      <c r="A58" s="84"/>
      <c r="B58" s="84"/>
      <c r="C58" s="84"/>
      <c r="D58" s="46" t="str">
        <f t="shared" si="6"/>
        <v>Consolidado proyectos</v>
      </c>
    </row>
    <row r="59" spans="1:19" x14ac:dyDescent="0.3">
      <c r="A59" s="84"/>
      <c r="B59" s="84"/>
      <c r="C59" s="84"/>
      <c r="D59" s="46" t="str">
        <f t="shared" si="6"/>
        <v>Consolidado proyectos</v>
      </c>
    </row>
    <row r="60" spans="1:19" x14ac:dyDescent="0.3">
      <c r="A60" s="84"/>
      <c r="B60" s="84"/>
      <c r="C60" s="84"/>
      <c r="D60" s="46" t="str">
        <f t="shared" si="6"/>
        <v>Consolidado proyectos</v>
      </c>
    </row>
    <row r="61" spans="1:19" x14ac:dyDescent="0.3">
      <c r="A61" s="84"/>
      <c r="B61" s="84"/>
      <c r="C61" s="84"/>
      <c r="D61" s="46" t="str">
        <f t="shared" si="6"/>
        <v>Consolidado proyectos</v>
      </c>
    </row>
    <row r="62" spans="1:19" x14ac:dyDescent="0.3">
      <c r="A62" s="84"/>
      <c r="B62" s="84"/>
      <c r="C62" s="84"/>
      <c r="D62" s="46" t="str">
        <f t="shared" si="6"/>
        <v>Consolidado proyectos</v>
      </c>
    </row>
    <row r="63" spans="1:19" x14ac:dyDescent="0.3">
      <c r="A63" s="97"/>
      <c r="B63" s="97"/>
      <c r="C63" s="97"/>
      <c r="D63" s="46" t="str">
        <f t="shared" si="6"/>
        <v>Consolidado proyectos</v>
      </c>
    </row>
    <row r="64" spans="1:19" x14ac:dyDescent="0.3">
      <c r="A64" s="97"/>
      <c r="B64" s="97"/>
      <c r="C64" s="97"/>
      <c r="D64" s="46" t="str">
        <f t="shared" si="6"/>
        <v>Consolidado proyectos</v>
      </c>
    </row>
    <row r="65" spans="1:4" x14ac:dyDescent="0.3">
      <c r="A65" s="97"/>
      <c r="B65" s="97"/>
      <c r="C65" s="97"/>
      <c r="D65" s="46" t="str">
        <f t="shared" si="6"/>
        <v>Consolidado proyectos</v>
      </c>
    </row>
    <row r="66" spans="1:4" x14ac:dyDescent="0.3">
      <c r="A66" s="97"/>
      <c r="B66" s="97"/>
      <c r="C66" s="97"/>
      <c r="D66" s="46" t="str">
        <f t="shared" si="6"/>
        <v>Consolidado proyectos</v>
      </c>
    </row>
    <row r="67" spans="1:4" x14ac:dyDescent="0.3">
      <c r="A67" s="97"/>
      <c r="B67" s="97"/>
      <c r="C67" s="97"/>
      <c r="D67" s="46" t="str">
        <f t="shared" si="6"/>
        <v>Consolidado proyectos</v>
      </c>
    </row>
    <row r="68" spans="1:4" x14ac:dyDescent="0.3">
      <c r="A68" s="97"/>
      <c r="B68" s="97"/>
      <c r="C68" s="97"/>
      <c r="D68" s="46" t="str">
        <f t="shared" si="6"/>
        <v>Consolidado proyectos</v>
      </c>
    </row>
    <row r="69" spans="1:4" x14ac:dyDescent="0.3">
      <c r="A69" s="97"/>
      <c r="B69" s="97"/>
      <c r="C69" s="97"/>
      <c r="D69" s="46" t="str">
        <f t="shared" si="6"/>
        <v>Consolidado proyectos</v>
      </c>
    </row>
  </sheetData>
  <sheetProtection insertColumns="0" insertRows="0"/>
  <mergeCells count="8">
    <mergeCell ref="H26:K26"/>
    <mergeCell ref="A47:E47"/>
    <mergeCell ref="H47:K47"/>
    <mergeCell ref="A2:A3"/>
    <mergeCell ref="B2:F3"/>
    <mergeCell ref="A5:F5"/>
    <mergeCell ref="A19:F19"/>
    <mergeCell ref="H20:K20"/>
  </mergeCells>
  <conditionalFormatting sqref="K8:K12">
    <cfRule type="cellIs" dxfId="68" priority="10" operator="between">
      <formula>91%</formula>
      <formula>100%</formula>
    </cfRule>
    <cfRule type="cellIs" dxfId="67" priority="11" operator="between">
      <formula>31%</formula>
      <formula>90%</formula>
    </cfRule>
    <cfRule type="cellIs" dxfId="66" priority="12" operator="lessThan">
      <formula>30</formula>
    </cfRule>
  </conditionalFormatting>
  <conditionalFormatting sqref="K22:K24">
    <cfRule type="cellIs" dxfId="65" priority="7" operator="between">
      <formula>91%</formula>
      <formula>100%</formula>
    </cfRule>
    <cfRule type="cellIs" dxfId="64" priority="8" operator="between">
      <formula>31%</formula>
      <formula>90%</formula>
    </cfRule>
    <cfRule type="cellIs" dxfId="63" priority="9" operator="lessThan">
      <formula>30</formula>
    </cfRule>
  </conditionalFormatting>
  <conditionalFormatting sqref="K28:K30">
    <cfRule type="cellIs" dxfId="62" priority="4" operator="between">
      <formula>91%</formula>
      <formula>100%</formula>
    </cfRule>
    <cfRule type="cellIs" dxfId="61" priority="5" operator="between">
      <formula>31%</formula>
      <formula>90%</formula>
    </cfRule>
    <cfRule type="cellIs" dxfId="60" priority="6" operator="lessThan">
      <formula>30</formula>
    </cfRule>
  </conditionalFormatting>
  <conditionalFormatting sqref="L49:L51">
    <cfRule type="cellIs" dxfId="59" priority="1" operator="between">
      <formula>33%</formula>
      <formula>100%</formula>
    </cfRule>
    <cfRule type="cellIs" dxfId="58" priority="2" operator="between">
      <formula>21%</formula>
      <formula>32%</formula>
    </cfRule>
    <cfRule type="cellIs" dxfId="57" priority="3" operator="lessThan">
      <formula>20</formula>
    </cfRule>
  </conditionalFormatting>
  <dataValidations count="6">
    <dataValidation type="list" allowBlank="1" showInputMessage="1" showErrorMessage="1" sqref="A8:A17" xr:uid="{1F90476D-52BE-4C51-BC53-D0AA16B7F064}">
      <formula1>$H$8:$H$12</formula1>
    </dataValidation>
    <dataValidation type="list" allowBlank="1" showInputMessage="1" showErrorMessage="1" sqref="C22:C45" xr:uid="{95D6296B-B6D6-49E8-A39A-1B79E5397C66}">
      <formula1>$N$22:$N$44</formula1>
    </dataValidation>
    <dataValidation type="list" allowBlank="1" showInputMessage="1" showErrorMessage="1" sqref="D22:D45" xr:uid="{317839B4-7A51-448A-ABF8-2DF056E13BE3}">
      <formula1>$O$21:$O$22</formula1>
    </dataValidation>
    <dataValidation type="list" allowBlank="1" showInputMessage="1" showErrorMessage="1" sqref="A22:A45" xr:uid="{81C38EAF-9EB4-4F88-B994-2AE7150CF8F1}">
      <formula1>$M$22:$M$28</formula1>
    </dataValidation>
    <dataValidation type="list" allowBlank="1" showInputMessage="1" showErrorMessage="1" sqref="C50:C62" xr:uid="{933A83CF-1CC6-4EFE-B9FD-2770449007B1}">
      <formula1>$S$49:$S$51</formula1>
    </dataValidation>
    <dataValidation type="list" allowBlank="1" showInputMessage="1" showErrorMessage="1" sqref="A50" xr:uid="{D1D41162-9778-44D6-ACAD-2710BFBB3925}">
      <formula1>$H$49:$H$51</formula1>
    </dataValidation>
  </dataValidations>
  <hyperlinks>
    <hyperlink ref="P8" r:id="rId1" xr:uid="{5C78AF0D-4161-4614-9B1F-9B016684C46B}"/>
    <hyperlink ref="P9" r:id="rId2" xr:uid="{4BF29584-ABFE-4071-AEC4-70E87E69063E}"/>
    <hyperlink ref="P10" r:id="rId3" xr:uid="{C0F8CCC6-70B6-48A8-BC27-B5B546F90172}"/>
    <hyperlink ref="P11" r:id="rId4" xr:uid="{6B5FE4EF-1CA1-4945-A410-E7B0C7BD88E6}"/>
    <hyperlink ref="P12" r:id="rId5" xr:uid="{EE34E541-2CF9-41DC-861A-C1650CC34FA2}"/>
    <hyperlink ref="P22" r:id="rId6" xr:uid="{6CE5A2BA-A632-4989-AD29-C20B9D47AB0C}"/>
    <hyperlink ref="P28" r:id="rId7" xr:uid="{B6FB3C9A-7EC0-450A-91DA-164DD5F53794}"/>
    <hyperlink ref="P49" r:id="rId8" xr:uid="{C58AD6B4-77D6-4C38-ABC3-EF8ECA4C12C0}"/>
  </hyperlinks>
  <pageMargins left="0.7" right="0.7" top="0.75" bottom="0.75" header="0.3" footer="0.3"/>
  <legacyDrawing r:id="rId9"/>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05B51-3E8D-4371-B2A6-F7E5E071DE79}">
  <dimension ref="A1:M47"/>
  <sheetViews>
    <sheetView workbookViewId="0">
      <selection activeCell="A2" sqref="A2:F3"/>
    </sheetView>
  </sheetViews>
  <sheetFormatPr baseColWidth="10" defaultColWidth="11.5546875" defaultRowHeight="13.8" x14ac:dyDescent="0.25"/>
  <cols>
    <col min="1" max="4" width="11.5546875" style="12"/>
    <col min="5" max="5" width="23.5546875" style="12" bestFit="1" customWidth="1"/>
    <col min="6" max="8" width="11.5546875" style="12"/>
    <col min="9" max="9" width="23.6640625" style="12" customWidth="1"/>
    <col min="10" max="10" width="24.44140625" style="12" customWidth="1"/>
    <col min="11" max="11" width="12.33203125" style="12" bestFit="1" customWidth="1"/>
    <col min="12" max="12" width="13" style="12" customWidth="1"/>
    <col min="13" max="13" width="0" style="12" hidden="1" customWidth="1"/>
    <col min="14" max="16384" width="11.5546875" style="12"/>
  </cols>
  <sheetData>
    <row r="1" spans="1:13" ht="14.4" thickBot="1" x14ac:dyDescent="0.3"/>
    <row r="2" spans="1:13" x14ac:dyDescent="0.25">
      <c r="A2" s="157" t="s">
        <v>58</v>
      </c>
      <c r="B2" s="199" t="s">
        <v>298</v>
      </c>
      <c r="C2" s="199"/>
      <c r="D2" s="199"/>
      <c r="E2" s="199"/>
      <c r="F2" s="200"/>
    </row>
    <row r="3" spans="1:13" ht="14.4" thickBot="1" x14ac:dyDescent="0.3">
      <c r="A3" s="158"/>
      <c r="B3" s="201"/>
      <c r="C3" s="201"/>
      <c r="D3" s="201"/>
      <c r="E3" s="201"/>
      <c r="F3" s="202"/>
    </row>
    <row r="5" spans="1:13" ht="42.6" customHeight="1" x14ac:dyDescent="0.25">
      <c r="A5" s="203" t="s">
        <v>299</v>
      </c>
      <c r="B5" s="204"/>
      <c r="C5" s="204"/>
      <c r="D5" s="204"/>
      <c r="E5" s="205"/>
    </row>
    <row r="7" spans="1:13" ht="14.4" x14ac:dyDescent="0.3">
      <c r="A7" s="16" t="s">
        <v>133</v>
      </c>
      <c r="B7" s="16" t="s">
        <v>300</v>
      </c>
      <c r="C7" s="16" t="s">
        <v>301</v>
      </c>
      <c r="D7" s="16" t="s">
        <v>302</v>
      </c>
      <c r="E7" s="5" t="s">
        <v>12</v>
      </c>
      <c r="H7" s="2" t="s">
        <v>133</v>
      </c>
      <c r="I7" s="2" t="s">
        <v>303</v>
      </c>
      <c r="J7" s="2" t="s">
        <v>19</v>
      </c>
      <c r="K7" s="2" t="s">
        <v>67</v>
      </c>
      <c r="M7" s="45" t="s">
        <v>304</v>
      </c>
    </row>
    <row r="8" spans="1:13" ht="14.4" x14ac:dyDescent="0.3">
      <c r="A8" s="16"/>
      <c r="B8" s="16"/>
      <c r="C8" s="16"/>
      <c r="D8" s="16"/>
      <c r="E8" s="50" t="str">
        <f>HYPERLINK($M$7,"evidencias difusión")</f>
        <v>evidencias difusión</v>
      </c>
      <c r="H8" s="2">
        <v>2025</v>
      </c>
      <c r="I8" s="2">
        <f>COUNTIF($A$8:$A$11,"2025")</f>
        <v>0</v>
      </c>
      <c r="J8" s="2">
        <v>1</v>
      </c>
      <c r="K8" s="7">
        <f>I8/J8</f>
        <v>0</v>
      </c>
    </row>
    <row r="9" spans="1:13" ht="14.4" x14ac:dyDescent="0.3">
      <c r="A9" s="16"/>
      <c r="B9" s="16"/>
      <c r="C9" s="16"/>
      <c r="D9" s="16"/>
      <c r="E9" s="50" t="str">
        <f t="shared" ref="E9:E11" si="0">HYPERLINK($M$7,"evidencias difusión")</f>
        <v>evidencias difusión</v>
      </c>
      <c r="H9" s="2">
        <v>2026</v>
      </c>
      <c r="I9" s="2">
        <f>COUNTIF($A$8:$A$11,"2026")</f>
        <v>0</v>
      </c>
      <c r="J9" s="2">
        <v>1</v>
      </c>
      <c r="K9" s="7">
        <f t="shared" ref="K9:K10" si="1">I9/J9</f>
        <v>0</v>
      </c>
    </row>
    <row r="10" spans="1:13" ht="14.4" x14ac:dyDescent="0.3">
      <c r="A10" s="16"/>
      <c r="B10" s="16"/>
      <c r="C10" s="16"/>
      <c r="D10" s="16"/>
      <c r="E10" s="50" t="str">
        <f t="shared" si="0"/>
        <v>evidencias difusión</v>
      </c>
      <c r="H10" s="2">
        <v>2027</v>
      </c>
      <c r="I10" s="2">
        <f>COUNTIF($A$8:$A$11,"2027")</f>
        <v>0</v>
      </c>
      <c r="J10" s="2">
        <v>1</v>
      </c>
      <c r="K10" s="7">
        <f t="shared" si="1"/>
        <v>0</v>
      </c>
    </row>
    <row r="11" spans="1:13" ht="14.4" x14ac:dyDescent="0.3">
      <c r="A11" s="16"/>
      <c r="B11" s="16"/>
      <c r="C11" s="16"/>
      <c r="D11" s="16"/>
      <c r="E11" s="50" t="str">
        <f t="shared" si="0"/>
        <v>evidencias difusión</v>
      </c>
    </row>
    <row r="13" spans="1:13" ht="25.95" customHeight="1" x14ac:dyDescent="0.25">
      <c r="A13" s="185" t="s">
        <v>305</v>
      </c>
      <c r="B13" s="185"/>
      <c r="C13" s="185"/>
      <c r="D13" s="185"/>
      <c r="E13" s="185"/>
    </row>
    <row r="15" spans="1:13" x14ac:dyDescent="0.25">
      <c r="A15" s="13" t="s">
        <v>133</v>
      </c>
      <c r="B15" s="13" t="s">
        <v>300</v>
      </c>
      <c r="C15" s="13" t="s">
        <v>158</v>
      </c>
      <c r="D15" s="13" t="s">
        <v>306</v>
      </c>
      <c r="E15" s="2" t="s">
        <v>12</v>
      </c>
      <c r="H15" s="2" t="s">
        <v>133</v>
      </c>
      <c r="I15" s="2" t="s">
        <v>307</v>
      </c>
      <c r="J15" s="2" t="s">
        <v>19</v>
      </c>
      <c r="K15" s="2" t="s">
        <v>67</v>
      </c>
    </row>
    <row r="16" spans="1:13" ht="14.4" x14ac:dyDescent="0.3">
      <c r="A16" s="13"/>
      <c r="B16" s="13"/>
      <c r="C16" s="13"/>
      <c r="D16" s="13"/>
      <c r="E16" s="46" t="str">
        <f>HYPERLINK($M$16,"Evidencias promoción")</f>
        <v>Evidencias promoción</v>
      </c>
      <c r="H16" s="2">
        <v>2025</v>
      </c>
      <c r="I16" s="2">
        <f>COUNTIF($A$16:$A$23,"2025")</f>
        <v>0</v>
      </c>
      <c r="J16" s="2">
        <v>2</v>
      </c>
      <c r="K16" s="7">
        <f>I16/J16</f>
        <v>0</v>
      </c>
      <c r="M16" s="45" t="s">
        <v>308</v>
      </c>
    </row>
    <row r="17" spans="1:13" ht="14.4" x14ac:dyDescent="0.3">
      <c r="A17" s="13"/>
      <c r="B17" s="13"/>
      <c r="C17" s="13"/>
      <c r="D17" s="13"/>
      <c r="E17" s="46" t="str">
        <f t="shared" ref="E17:E23" si="2">HYPERLINK($M$16,"Evidencias promoción")</f>
        <v>Evidencias promoción</v>
      </c>
      <c r="H17" s="2">
        <v>2026</v>
      </c>
      <c r="I17" s="2">
        <f>COUNTIF($A$16:$A$23,"2026")</f>
        <v>0</v>
      </c>
      <c r="J17" s="2">
        <v>2</v>
      </c>
      <c r="K17" s="7">
        <f t="shared" ref="K17:K18" si="3">I17/J17</f>
        <v>0</v>
      </c>
    </row>
    <row r="18" spans="1:13" ht="14.4" x14ac:dyDescent="0.3">
      <c r="A18" s="13"/>
      <c r="B18" s="13"/>
      <c r="C18" s="13"/>
      <c r="D18" s="13"/>
      <c r="E18" s="46" t="str">
        <f t="shared" si="2"/>
        <v>Evidencias promoción</v>
      </c>
      <c r="H18" s="2">
        <v>2027</v>
      </c>
      <c r="I18" s="2">
        <f>COUNTIF($A$16:$A$23,"2027")</f>
        <v>0</v>
      </c>
      <c r="J18" s="2">
        <v>2</v>
      </c>
      <c r="K18" s="7">
        <f t="shared" si="3"/>
        <v>0</v>
      </c>
    </row>
    <row r="19" spans="1:13" ht="14.4" x14ac:dyDescent="0.3">
      <c r="A19" s="13"/>
      <c r="B19" s="13"/>
      <c r="C19" s="13"/>
      <c r="D19" s="13"/>
      <c r="E19" s="46" t="str">
        <f t="shared" si="2"/>
        <v>Evidencias promoción</v>
      </c>
    </row>
    <row r="20" spans="1:13" ht="14.4" x14ac:dyDescent="0.3">
      <c r="A20" s="13"/>
      <c r="B20" s="13"/>
      <c r="C20" s="13"/>
      <c r="D20" s="13"/>
      <c r="E20" s="46" t="str">
        <f t="shared" si="2"/>
        <v>Evidencias promoción</v>
      </c>
    </row>
    <row r="21" spans="1:13" ht="14.4" x14ac:dyDescent="0.3">
      <c r="A21" s="13"/>
      <c r="B21" s="13"/>
      <c r="C21" s="13"/>
      <c r="D21" s="13"/>
      <c r="E21" s="46" t="str">
        <f t="shared" si="2"/>
        <v>Evidencias promoción</v>
      </c>
    </row>
    <row r="22" spans="1:13" ht="14.4" x14ac:dyDescent="0.3">
      <c r="A22" s="13"/>
      <c r="B22" s="13"/>
      <c r="C22" s="13"/>
      <c r="D22" s="13"/>
      <c r="E22" s="46" t="str">
        <f t="shared" si="2"/>
        <v>Evidencias promoción</v>
      </c>
    </row>
    <row r="23" spans="1:13" ht="14.4" x14ac:dyDescent="0.3">
      <c r="A23" s="13"/>
      <c r="B23" s="13"/>
      <c r="C23" s="13"/>
      <c r="D23" s="13"/>
      <c r="E23" s="46" t="str">
        <f t="shared" si="2"/>
        <v>Evidencias promoción</v>
      </c>
    </row>
    <row r="25" spans="1:13" x14ac:dyDescent="0.25">
      <c r="A25" s="127" t="s">
        <v>309</v>
      </c>
      <c r="B25" s="127"/>
      <c r="C25" s="127"/>
      <c r="D25" s="127"/>
      <c r="E25" s="127"/>
    </row>
    <row r="27" spans="1:13" ht="41.4" x14ac:dyDescent="0.25">
      <c r="A27" s="15" t="s">
        <v>133</v>
      </c>
      <c r="B27" s="15" t="s">
        <v>300</v>
      </c>
      <c r="C27" s="15" t="s">
        <v>158</v>
      </c>
      <c r="D27" s="15" t="s">
        <v>306</v>
      </c>
      <c r="E27" s="8" t="s">
        <v>12</v>
      </c>
      <c r="H27" s="2" t="s">
        <v>133</v>
      </c>
      <c r="I27" s="95" t="s">
        <v>246</v>
      </c>
      <c r="J27" s="95" t="s">
        <v>310</v>
      </c>
      <c r="K27" s="2" t="s">
        <v>19</v>
      </c>
      <c r="L27" s="2" t="s">
        <v>67</v>
      </c>
    </row>
    <row r="28" spans="1:13" ht="14.4" x14ac:dyDescent="0.3">
      <c r="A28" s="13"/>
      <c r="B28" s="13"/>
      <c r="C28" s="13"/>
      <c r="D28" s="13"/>
      <c r="E28" s="46" t="str">
        <f>HYPERLINK($M$28,"Evidencias part. Docente")</f>
        <v>Evidencias part. Docente</v>
      </c>
      <c r="H28" s="2">
        <v>2025</v>
      </c>
      <c r="I28" s="5">
        <v>23</v>
      </c>
      <c r="J28" s="2">
        <f>SUMIFS($D$28:$D$35,$A$28:$A$35,"2025")</f>
        <v>0</v>
      </c>
      <c r="K28" s="108">
        <v>1</v>
      </c>
      <c r="L28" s="7">
        <f>J28/I28</f>
        <v>0</v>
      </c>
      <c r="M28" s="45" t="s">
        <v>311</v>
      </c>
    </row>
    <row r="29" spans="1:13" ht="14.4" x14ac:dyDescent="0.3">
      <c r="A29" s="13"/>
      <c r="B29" s="13"/>
      <c r="C29" s="13"/>
      <c r="D29" s="13"/>
      <c r="E29" s="46" t="str">
        <f t="shared" ref="E29:E35" si="4">HYPERLINK($M$28,"Evidencias part. Docente")</f>
        <v>Evidencias part. Docente</v>
      </c>
      <c r="H29" s="2">
        <v>2026</v>
      </c>
      <c r="I29" s="5">
        <v>23</v>
      </c>
      <c r="J29" s="2">
        <f>SUMIFS($D$28:$D$35,$A$28:$A$35,"2026")</f>
        <v>0</v>
      </c>
      <c r="K29" s="108">
        <v>1</v>
      </c>
      <c r="L29" s="7">
        <f t="shared" ref="L29:L30" si="5">J29/I29</f>
        <v>0</v>
      </c>
    </row>
    <row r="30" spans="1:13" ht="14.4" x14ac:dyDescent="0.3">
      <c r="A30" s="13"/>
      <c r="B30" s="13"/>
      <c r="C30" s="13"/>
      <c r="D30" s="13"/>
      <c r="E30" s="46" t="str">
        <f t="shared" si="4"/>
        <v>Evidencias part. Docente</v>
      </c>
      <c r="H30" s="2">
        <v>2027</v>
      </c>
      <c r="I30" s="5">
        <v>23</v>
      </c>
      <c r="J30" s="2">
        <f>SUMIFS($D$28:$D$35,$A$28:$A$35,"2027")</f>
        <v>0</v>
      </c>
      <c r="K30" s="108">
        <v>1</v>
      </c>
      <c r="L30" s="7">
        <f t="shared" si="5"/>
        <v>0</v>
      </c>
    </row>
    <row r="31" spans="1:13" ht="14.4" x14ac:dyDescent="0.3">
      <c r="A31" s="13"/>
      <c r="B31" s="13"/>
      <c r="C31" s="13"/>
      <c r="D31" s="13"/>
      <c r="E31" s="46" t="str">
        <f t="shared" si="4"/>
        <v>Evidencias part. Docente</v>
      </c>
    </row>
    <row r="32" spans="1:13" ht="14.4" x14ac:dyDescent="0.3">
      <c r="A32" s="13"/>
      <c r="B32" s="13"/>
      <c r="C32" s="13"/>
      <c r="D32" s="13"/>
      <c r="E32" s="46" t="str">
        <f t="shared" si="4"/>
        <v>Evidencias part. Docente</v>
      </c>
    </row>
    <row r="33" spans="1:13" ht="14.4" x14ac:dyDescent="0.3">
      <c r="A33" s="13"/>
      <c r="B33" s="13"/>
      <c r="C33" s="13"/>
      <c r="D33" s="13"/>
      <c r="E33" s="46" t="str">
        <f t="shared" si="4"/>
        <v>Evidencias part. Docente</v>
      </c>
    </row>
    <row r="34" spans="1:13" ht="14.4" x14ac:dyDescent="0.3">
      <c r="A34" s="13"/>
      <c r="B34" s="13"/>
      <c r="C34" s="13"/>
      <c r="D34" s="13"/>
      <c r="E34" s="46" t="str">
        <f t="shared" si="4"/>
        <v>Evidencias part. Docente</v>
      </c>
    </row>
    <row r="35" spans="1:13" ht="14.4" x14ac:dyDescent="0.3">
      <c r="A35" s="13"/>
      <c r="B35" s="13"/>
      <c r="C35" s="13"/>
      <c r="D35" s="13"/>
      <c r="E35" s="46" t="str">
        <f t="shared" si="4"/>
        <v>Evidencias part. Docente</v>
      </c>
    </row>
    <row r="37" spans="1:13" x14ac:dyDescent="0.25">
      <c r="A37" s="127" t="s">
        <v>312</v>
      </c>
      <c r="B37" s="127"/>
      <c r="C37" s="127"/>
      <c r="D37" s="127"/>
      <c r="E37" s="127"/>
    </row>
    <row r="39" spans="1:13" ht="55.2" x14ac:dyDescent="0.25">
      <c r="A39" s="15" t="s">
        <v>133</v>
      </c>
      <c r="B39" s="15" t="s">
        <v>300</v>
      </c>
      <c r="C39" s="15" t="s">
        <v>158</v>
      </c>
      <c r="D39" s="15" t="s">
        <v>306</v>
      </c>
      <c r="E39" s="8" t="s">
        <v>12</v>
      </c>
      <c r="H39" s="8" t="s">
        <v>133</v>
      </c>
      <c r="I39" s="3" t="s">
        <v>313</v>
      </c>
      <c r="J39" s="8" t="s">
        <v>19</v>
      </c>
      <c r="K39" s="8" t="s">
        <v>67</v>
      </c>
    </row>
    <row r="40" spans="1:13" ht="14.4" x14ac:dyDescent="0.3">
      <c r="A40" s="13"/>
      <c r="B40" s="13"/>
      <c r="C40" s="13"/>
      <c r="D40" s="13"/>
      <c r="E40" s="46" t="str">
        <f>HYPERLINK($M$40,"Evidencias part. Estudiantes")</f>
        <v>Evidencias part. Estudiantes</v>
      </c>
      <c r="H40" s="2">
        <v>2025</v>
      </c>
      <c r="I40" s="2">
        <f>SUMIFS($D$28:$D$35,$A$28:$A$35,"2025")</f>
        <v>0</v>
      </c>
      <c r="J40" s="109">
        <v>1</v>
      </c>
      <c r="K40" s="7">
        <f>I40/J40</f>
        <v>0</v>
      </c>
      <c r="M40" s="45" t="s">
        <v>314</v>
      </c>
    </row>
    <row r="41" spans="1:13" ht="14.4" x14ac:dyDescent="0.3">
      <c r="A41" s="13"/>
      <c r="B41" s="13"/>
      <c r="C41" s="13"/>
      <c r="D41" s="13"/>
      <c r="E41" s="46" t="str">
        <f t="shared" ref="E41:E47" si="6">HYPERLINK($M$40,"Evidencias part. Estudiantes")</f>
        <v>Evidencias part. Estudiantes</v>
      </c>
      <c r="H41" s="2">
        <v>2026</v>
      </c>
      <c r="I41" s="2">
        <f>SUMIFS($D$28:$D$35,$A$28:$A$35,"2026")</f>
        <v>0</v>
      </c>
      <c r="J41" s="109">
        <v>1</v>
      </c>
      <c r="K41" s="7">
        <f t="shared" ref="K41:K42" si="7">I41/J41</f>
        <v>0</v>
      </c>
    </row>
    <row r="42" spans="1:13" ht="14.4" x14ac:dyDescent="0.3">
      <c r="A42" s="13"/>
      <c r="B42" s="13"/>
      <c r="C42" s="13"/>
      <c r="D42" s="13"/>
      <c r="E42" s="46" t="str">
        <f t="shared" si="6"/>
        <v>Evidencias part. Estudiantes</v>
      </c>
      <c r="H42" s="2">
        <v>2027</v>
      </c>
      <c r="I42" s="2">
        <f>SUMIFS($D$28:$D$35,$A$28:$A$35,"2027")</f>
        <v>0</v>
      </c>
      <c r="J42" s="109">
        <v>1</v>
      </c>
      <c r="K42" s="7">
        <f t="shared" si="7"/>
        <v>0</v>
      </c>
    </row>
    <row r="43" spans="1:13" ht="14.4" x14ac:dyDescent="0.3">
      <c r="A43" s="13"/>
      <c r="B43" s="13"/>
      <c r="C43" s="13"/>
      <c r="D43" s="13"/>
      <c r="E43" s="46" t="str">
        <f t="shared" si="6"/>
        <v>Evidencias part. Estudiantes</v>
      </c>
    </row>
    <row r="44" spans="1:13" ht="14.4" x14ac:dyDescent="0.3">
      <c r="A44" s="13"/>
      <c r="B44" s="13"/>
      <c r="C44" s="13"/>
      <c r="D44" s="13"/>
      <c r="E44" s="46" t="str">
        <f t="shared" si="6"/>
        <v>Evidencias part. Estudiantes</v>
      </c>
    </row>
    <row r="45" spans="1:13" ht="14.4" x14ac:dyDescent="0.3">
      <c r="A45" s="13"/>
      <c r="B45" s="13"/>
      <c r="C45" s="13"/>
      <c r="D45" s="13"/>
      <c r="E45" s="46" t="str">
        <f t="shared" si="6"/>
        <v>Evidencias part. Estudiantes</v>
      </c>
    </row>
    <row r="46" spans="1:13" ht="14.4" x14ac:dyDescent="0.3">
      <c r="A46" s="13"/>
      <c r="B46" s="13"/>
      <c r="C46" s="13"/>
      <c r="D46" s="13"/>
      <c r="E46" s="46" t="str">
        <f t="shared" si="6"/>
        <v>Evidencias part. Estudiantes</v>
      </c>
    </row>
    <row r="47" spans="1:13" ht="14.4" x14ac:dyDescent="0.3">
      <c r="A47" s="13"/>
      <c r="B47" s="13"/>
      <c r="C47" s="13"/>
      <c r="D47" s="13"/>
      <c r="E47" s="46" t="str">
        <f t="shared" si="6"/>
        <v>Evidencias part. Estudiantes</v>
      </c>
    </row>
  </sheetData>
  <sheetProtection algorithmName="SHA-512" hashValue="PbNKGFFiHPJHdlPKu+YL6mfSL+a2X9hSJQ218s7iNFEvUWFu3nYxGFrop0U39RL2ZJ5Kcg0k/WJSlVNRdggQYg==" saltValue="K38dKHbD8JAErQBt8WR9nw==" spinCount="100000" sheet="1" objects="1" scenarios="1" insertColumns="0" insertRows="0"/>
  <mergeCells count="6">
    <mergeCell ref="A37:E37"/>
    <mergeCell ref="A2:A3"/>
    <mergeCell ref="B2:F3"/>
    <mergeCell ref="A5:E5"/>
    <mergeCell ref="A13:E13"/>
    <mergeCell ref="A25:E25"/>
  </mergeCells>
  <conditionalFormatting sqref="K8:K10">
    <cfRule type="cellIs" dxfId="56" priority="10" operator="between">
      <formula>91%</formula>
      <formula>100%</formula>
    </cfRule>
    <cfRule type="cellIs" dxfId="55" priority="11" operator="between">
      <formula>31%</formula>
      <formula>90%</formula>
    </cfRule>
    <cfRule type="cellIs" dxfId="54" priority="12" operator="lessThan">
      <formula>30</formula>
    </cfRule>
  </conditionalFormatting>
  <conditionalFormatting sqref="K16:K18">
    <cfRule type="cellIs" dxfId="53" priority="7" operator="between">
      <formula>91%</formula>
      <formula>100%</formula>
    </cfRule>
    <cfRule type="cellIs" dxfId="52" priority="8" operator="between">
      <formula>31%</formula>
      <formula>90%</formula>
    </cfRule>
    <cfRule type="cellIs" dxfId="51" priority="9" operator="lessThan">
      <formula>30</formula>
    </cfRule>
  </conditionalFormatting>
  <conditionalFormatting sqref="K40:K42">
    <cfRule type="cellIs" dxfId="50" priority="1" operator="between">
      <formula>91%</formula>
      <formula>100%</formula>
    </cfRule>
    <cfRule type="cellIs" dxfId="49" priority="2" operator="between">
      <formula>31%</formula>
      <formula>90%</formula>
    </cfRule>
    <cfRule type="cellIs" dxfId="48" priority="3" operator="lessThan">
      <formula>30</formula>
    </cfRule>
  </conditionalFormatting>
  <conditionalFormatting sqref="L28:L30">
    <cfRule type="cellIs" dxfId="47" priority="4" operator="between">
      <formula>91%</formula>
      <formula>100%</formula>
    </cfRule>
    <cfRule type="cellIs" dxfId="46" priority="5" operator="between">
      <formula>31%</formula>
      <formula>90%</formula>
    </cfRule>
    <cfRule type="cellIs" dxfId="45" priority="6" operator="lessThan">
      <formula>30</formula>
    </cfRule>
  </conditionalFormatting>
  <dataValidations count="2">
    <dataValidation type="list" allowBlank="1" showInputMessage="1" showErrorMessage="1" sqref="A8:A11" xr:uid="{211A6060-9352-4B5A-BCB7-A3858633645C}">
      <formula1>$H$8:$H$10</formula1>
    </dataValidation>
    <dataValidation type="list" allowBlank="1" showInputMessage="1" showErrorMessage="1" sqref="A16:A23 A28:A35 A40:A47" xr:uid="{FFCA8158-3B2A-48D9-9041-0FCDAF293D6C}">
      <formula1>$H$16:$H$18</formula1>
    </dataValidation>
  </dataValidations>
  <hyperlinks>
    <hyperlink ref="M7" r:id="rId1" xr:uid="{10AA947D-D1F3-4AE2-862D-5B1D5366F10B}"/>
    <hyperlink ref="M16" r:id="rId2" xr:uid="{D0ECB9B6-BA18-4F66-A77F-633A431892D1}"/>
    <hyperlink ref="M28" r:id="rId3" xr:uid="{DC3E2FBC-9CCD-4A8E-8ED7-EEEF6E8E9B87}"/>
    <hyperlink ref="M40" r:id="rId4" xr:uid="{DD73DA71-EC74-48E1-AEAB-5ABF7815064A}"/>
  </hyperlinks>
  <pageMargins left="0.7" right="0.7" top="0.75" bottom="0.75" header="0.3" footer="0.3"/>
  <legacyDrawing r:id="rId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6F65C-462C-4A38-8182-4B15C2CD73CC}">
  <dimension ref="A1:O15"/>
  <sheetViews>
    <sheetView workbookViewId="0">
      <selection activeCell="A2" sqref="A2:G3"/>
    </sheetView>
  </sheetViews>
  <sheetFormatPr baseColWidth="10" defaultColWidth="11.44140625" defaultRowHeight="14.4" x14ac:dyDescent="0.3"/>
  <cols>
    <col min="9" max="9" width="21.44140625" bestFit="1" customWidth="1"/>
    <col min="11" max="11" width="13.88671875" bestFit="1" customWidth="1"/>
    <col min="13" max="13" width="0" hidden="1" customWidth="1"/>
    <col min="15" max="15" width="0" hidden="1" customWidth="1"/>
  </cols>
  <sheetData>
    <row r="1" spans="1:15" ht="15" thickBot="1" x14ac:dyDescent="0.35"/>
    <row r="2" spans="1:15" x14ac:dyDescent="0.3">
      <c r="A2" s="206" t="s">
        <v>58</v>
      </c>
      <c r="B2" s="208" t="s">
        <v>315</v>
      </c>
      <c r="C2" s="208"/>
      <c r="D2" s="208"/>
      <c r="E2" s="208"/>
      <c r="F2" s="209"/>
      <c r="G2" s="210"/>
    </row>
    <row r="3" spans="1:15" ht="15" thickBot="1" x14ac:dyDescent="0.35">
      <c r="A3" s="207"/>
      <c r="B3" s="211"/>
      <c r="C3" s="211"/>
      <c r="D3" s="211"/>
      <c r="E3" s="211"/>
      <c r="F3" s="212"/>
      <c r="G3" s="213"/>
    </row>
    <row r="5" spans="1:15" ht="55.2" x14ac:dyDescent="0.3">
      <c r="A5" s="4" t="s">
        <v>60</v>
      </c>
      <c r="B5" s="4" t="s">
        <v>46</v>
      </c>
      <c r="C5" s="4" t="s">
        <v>47</v>
      </c>
      <c r="D5" s="4" t="s">
        <v>48</v>
      </c>
      <c r="E5" s="4" t="s">
        <v>61</v>
      </c>
      <c r="F5" s="4" t="s">
        <v>316</v>
      </c>
      <c r="G5" s="4" t="s">
        <v>12</v>
      </c>
      <c r="H5" s="10"/>
      <c r="I5" s="4" t="s">
        <v>63</v>
      </c>
      <c r="J5" s="4" t="s">
        <v>15</v>
      </c>
      <c r="K5" s="4" t="s">
        <v>16</v>
      </c>
      <c r="O5" t="s">
        <v>34</v>
      </c>
    </row>
    <row r="6" spans="1:15" ht="43.2" x14ac:dyDescent="0.3">
      <c r="A6" s="5"/>
      <c r="B6" s="5"/>
      <c r="C6" s="6"/>
      <c r="D6" s="5"/>
      <c r="E6" s="5"/>
      <c r="F6" s="110" t="str">
        <f>HYPERLINK($M$8,"Evidencia acta claustro")</f>
        <v>Evidencia acta claustro</v>
      </c>
      <c r="G6" s="110" t="str">
        <f>HYPERLINK($M$6,"Evidencia Trabajo de grado")</f>
        <v>Evidencia Trabajo de grado</v>
      </c>
      <c r="H6" s="1"/>
      <c r="I6" s="8">
        <f>COUNT(#REF!)</f>
        <v>0</v>
      </c>
      <c r="J6" s="8">
        <v>2</v>
      </c>
      <c r="K6" s="7">
        <f>(I6/J6)</f>
        <v>0</v>
      </c>
      <c r="M6" s="44" t="s">
        <v>317</v>
      </c>
      <c r="O6" t="s">
        <v>36</v>
      </c>
    </row>
    <row r="7" spans="1:15" ht="43.2" x14ac:dyDescent="0.3">
      <c r="A7" s="5"/>
      <c r="B7" s="5"/>
      <c r="C7" s="6"/>
      <c r="D7" s="5"/>
      <c r="E7" s="5"/>
      <c r="F7" s="110" t="str">
        <f>HYPERLINK($M$8,"Evidencia acta claustro")</f>
        <v>Evidencia acta claustro</v>
      </c>
      <c r="G7" s="110" t="str">
        <f>HYPERLINK($M$6,"Evidencia Trabajo de grado")</f>
        <v>Evidencia Trabajo de grado</v>
      </c>
      <c r="H7" s="1"/>
      <c r="I7" s="1"/>
      <c r="J7" s="1"/>
      <c r="K7" s="1"/>
      <c r="O7" t="s">
        <v>37</v>
      </c>
    </row>
    <row r="8" spans="1:15" ht="27.6" x14ac:dyDescent="0.3">
      <c r="A8" s="1"/>
      <c r="B8" s="1"/>
      <c r="C8" s="1"/>
      <c r="D8" s="1"/>
      <c r="E8" s="1"/>
      <c r="F8" s="1"/>
      <c r="G8" s="1"/>
      <c r="H8" s="1"/>
      <c r="I8" s="4" t="s">
        <v>66</v>
      </c>
      <c r="J8" s="9" t="s">
        <v>15</v>
      </c>
      <c r="K8" s="9" t="s">
        <v>67</v>
      </c>
      <c r="M8" s="44" t="s">
        <v>318</v>
      </c>
      <c r="O8" t="s">
        <v>39</v>
      </c>
    </row>
    <row r="9" spans="1:15" x14ac:dyDescent="0.3">
      <c r="A9" s="1"/>
      <c r="B9" s="1"/>
      <c r="C9" s="1"/>
      <c r="D9" s="1"/>
      <c r="E9" s="1"/>
      <c r="F9" s="1"/>
      <c r="G9" s="1"/>
      <c r="H9" s="1"/>
      <c r="I9" s="8">
        <f>COUNTA(A6:A7)</f>
        <v>0</v>
      </c>
      <c r="J9" s="8">
        <v>2</v>
      </c>
      <c r="K9" s="7">
        <f>(I9/J9)</f>
        <v>0</v>
      </c>
      <c r="O9" t="s">
        <v>40</v>
      </c>
    </row>
    <row r="10" spans="1:15" x14ac:dyDescent="0.3">
      <c r="A10" s="1"/>
      <c r="B10" s="1"/>
      <c r="C10" s="1"/>
      <c r="D10" s="1"/>
      <c r="E10" s="1"/>
      <c r="F10" s="1"/>
      <c r="G10" s="1"/>
      <c r="H10" s="1"/>
      <c r="I10" s="1"/>
      <c r="J10" s="1"/>
      <c r="K10" s="1"/>
      <c r="O10" t="s">
        <v>42</v>
      </c>
    </row>
    <row r="11" spans="1:15" x14ac:dyDescent="0.3">
      <c r="A11" s="1"/>
      <c r="B11" s="1"/>
      <c r="C11" s="1"/>
      <c r="D11" s="1"/>
      <c r="E11" s="1"/>
      <c r="F11" s="1"/>
      <c r="G11" s="1"/>
      <c r="H11" s="1"/>
      <c r="I11" s="9" t="s">
        <v>68</v>
      </c>
      <c r="J11" s="9" t="s">
        <v>15</v>
      </c>
      <c r="K11" s="9" t="s">
        <v>67</v>
      </c>
      <c r="O11" t="s">
        <v>23</v>
      </c>
    </row>
    <row r="12" spans="1:15" x14ac:dyDescent="0.3">
      <c r="A12" s="1"/>
      <c r="B12" s="1"/>
      <c r="C12" s="1"/>
      <c r="D12" s="1"/>
      <c r="E12" s="1"/>
      <c r="F12" s="1"/>
      <c r="G12" s="1"/>
      <c r="H12" s="1"/>
      <c r="I12" s="8">
        <f>COUNTA(E6:E7)</f>
        <v>0</v>
      </c>
      <c r="J12" s="8">
        <v>2</v>
      </c>
      <c r="K12" s="7">
        <f>(I12/J12)</f>
        <v>0</v>
      </c>
      <c r="O12" t="s">
        <v>32</v>
      </c>
    </row>
    <row r="13" spans="1:15" x14ac:dyDescent="0.3">
      <c r="O13" t="s">
        <v>35</v>
      </c>
    </row>
    <row r="14" spans="1:15" x14ac:dyDescent="0.3">
      <c r="O14" t="s">
        <v>38</v>
      </c>
    </row>
    <row r="15" spans="1:15" x14ac:dyDescent="0.3">
      <c r="O15" t="s">
        <v>41</v>
      </c>
    </row>
  </sheetData>
  <sheetProtection algorithmName="SHA-512" hashValue="LrDm2DsWXPzHqcUKij9l+dfmaostya4nMW4ryeEUxdLpZlUfyOTrfp0vHExCbEPcl4Lsv/yGkzMacS1lg0Pz2Q==" saltValue="X7evX3FksUOEK/8VKQx+iQ==" spinCount="100000" sheet="1" objects="1" scenarios="1"/>
  <mergeCells count="2">
    <mergeCell ref="A2:A3"/>
    <mergeCell ref="B2:G3"/>
  </mergeCells>
  <conditionalFormatting sqref="K6">
    <cfRule type="cellIs" dxfId="44" priority="7" operator="between">
      <formula>90%</formula>
      <formula>100%</formula>
    </cfRule>
    <cfRule type="cellIs" dxfId="43" priority="8" operator="between">
      <formula>40%</formula>
      <formula>80%</formula>
    </cfRule>
    <cfRule type="cellIs" dxfId="42" priority="9" operator="lessThan">
      <formula>30</formula>
    </cfRule>
  </conditionalFormatting>
  <conditionalFormatting sqref="K9">
    <cfRule type="cellIs" dxfId="41" priority="4" operator="between">
      <formula>90%</formula>
      <formula>100%</formula>
    </cfRule>
    <cfRule type="cellIs" dxfId="40" priority="5" operator="between">
      <formula>40%</formula>
      <formula>80%</formula>
    </cfRule>
    <cfRule type="cellIs" dxfId="39" priority="6" operator="lessThan">
      <formula>30</formula>
    </cfRule>
  </conditionalFormatting>
  <conditionalFormatting sqref="K12">
    <cfRule type="cellIs" dxfId="38" priority="1" operator="between">
      <formula>90%</formula>
      <formula>100%</formula>
    </cfRule>
    <cfRule type="cellIs" dxfId="37" priority="2" operator="between">
      <formula>40%</formula>
      <formula>80%</formula>
    </cfRule>
    <cfRule type="cellIs" dxfId="36" priority="3" operator="lessThan">
      <formula>30</formula>
    </cfRule>
  </conditionalFormatting>
  <dataValidations count="1">
    <dataValidation type="list" allowBlank="1" showInputMessage="1" showErrorMessage="1" sqref="A6:B7" xr:uid="{425242D2-D652-4BB3-9511-300CC1334C95}">
      <formula1>$O$5:$O$15</formula1>
    </dataValidation>
  </dataValidations>
  <hyperlinks>
    <hyperlink ref="M6" r:id="rId1" xr:uid="{56301C5D-EF89-4AA1-8614-CA3E3146D47F}"/>
    <hyperlink ref="M8" r:id="rId2" xr:uid="{06827990-AB2A-4920-9936-C3B809C9950F}"/>
  </hyperlinks>
  <pageMargins left="0.7" right="0.7" top="0.75" bottom="0.75" header="0.3" footer="0.3"/>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0014E-EDAA-4E10-B0C8-81AB91434303}">
  <dimension ref="A1:O32"/>
  <sheetViews>
    <sheetView workbookViewId="0">
      <selection activeCell="A2" sqref="A2:F3"/>
    </sheetView>
  </sheetViews>
  <sheetFormatPr baseColWidth="10" defaultColWidth="11.5546875" defaultRowHeight="13.8" x14ac:dyDescent="0.25"/>
  <cols>
    <col min="1" max="1" width="17" style="12" bestFit="1" customWidth="1"/>
    <col min="2" max="4" width="11.5546875" style="12"/>
    <col min="5" max="5" width="19.6640625" style="12" customWidth="1"/>
    <col min="6" max="7" width="11.5546875" style="12"/>
    <col min="8" max="8" width="16.88671875" style="12" bestFit="1" customWidth="1"/>
    <col min="9" max="9" width="27.6640625" style="12" bestFit="1" customWidth="1"/>
    <col min="10" max="10" width="24.33203125" style="12" bestFit="1" customWidth="1"/>
    <col min="11" max="12" width="12.5546875" style="12" bestFit="1" customWidth="1"/>
    <col min="13" max="13" width="11.5546875" style="12"/>
    <col min="14" max="15" width="0" style="12" hidden="1" customWidth="1"/>
    <col min="16" max="16384" width="11.5546875" style="12"/>
  </cols>
  <sheetData>
    <row r="1" spans="1:15" ht="14.4" thickBot="1" x14ac:dyDescent="0.3"/>
    <row r="2" spans="1:15" x14ac:dyDescent="0.25">
      <c r="A2" s="179" t="s">
        <v>58</v>
      </c>
      <c r="B2" s="181" t="s">
        <v>319</v>
      </c>
      <c r="C2" s="181"/>
      <c r="D2" s="181"/>
      <c r="E2" s="181"/>
      <c r="F2" s="182"/>
    </row>
    <row r="3" spans="1:15" ht="14.4" thickBot="1" x14ac:dyDescent="0.3">
      <c r="A3" s="180"/>
      <c r="B3" s="183"/>
      <c r="C3" s="183"/>
      <c r="D3" s="183"/>
      <c r="E3" s="183"/>
      <c r="F3" s="184"/>
    </row>
    <row r="5" spans="1:15" x14ac:dyDescent="0.25">
      <c r="A5" s="125" t="s">
        <v>320</v>
      </c>
      <c r="B5" s="125"/>
      <c r="C5" s="125"/>
      <c r="D5" s="125"/>
      <c r="E5" s="125"/>
    </row>
    <row r="6" spans="1:15" x14ac:dyDescent="0.25">
      <c r="A6" s="52"/>
      <c r="B6" s="52"/>
      <c r="C6" s="52"/>
      <c r="D6" s="52"/>
      <c r="E6" s="52"/>
      <c r="F6" s="52"/>
    </row>
    <row r="7" spans="1:15" ht="41.4" x14ac:dyDescent="0.25">
      <c r="A7" s="15" t="s">
        <v>321</v>
      </c>
      <c r="B7" s="15" t="s">
        <v>322</v>
      </c>
      <c r="C7" s="15" t="s">
        <v>323</v>
      </c>
      <c r="D7" s="14" t="s">
        <v>324</v>
      </c>
      <c r="E7" s="8" t="s">
        <v>325</v>
      </c>
      <c r="F7" s="3" t="s">
        <v>326</v>
      </c>
      <c r="H7" s="8" t="s">
        <v>150</v>
      </c>
      <c r="I7" s="111" t="s">
        <v>327</v>
      </c>
      <c r="J7" s="3" t="s">
        <v>328</v>
      </c>
      <c r="K7" s="8" t="s">
        <v>19</v>
      </c>
      <c r="L7" s="8" t="s">
        <v>67</v>
      </c>
    </row>
    <row r="8" spans="1:15" ht="28.8" x14ac:dyDescent="0.3">
      <c r="A8" s="13"/>
      <c r="B8" s="16"/>
      <c r="C8" s="13"/>
      <c r="D8" s="13"/>
      <c r="E8" s="112" t="str">
        <f>HYPERLINK($O$8,"Evidencias integración graduandos")</f>
        <v>Evidencias integración graduandos</v>
      </c>
      <c r="F8" s="112" t="str">
        <f>HYPERLINK($O$9,"Evidencias participación")</f>
        <v>Evidencias participación</v>
      </c>
      <c r="H8" s="8" t="s">
        <v>23</v>
      </c>
      <c r="I8" s="38"/>
      <c r="J8" s="8">
        <f>SUMIF($A$8:$A$19,"2025-1",$D$8:$D$19)</f>
        <v>0</v>
      </c>
      <c r="K8" s="93">
        <v>0.8</v>
      </c>
      <c r="L8" s="7" t="e">
        <f>(J8/I8)</f>
        <v>#DIV/0!</v>
      </c>
      <c r="N8" s="12" t="s">
        <v>329</v>
      </c>
      <c r="O8" s="45" t="s">
        <v>330</v>
      </c>
    </row>
    <row r="9" spans="1:15" ht="28.8" x14ac:dyDescent="0.3">
      <c r="A9" s="13"/>
      <c r="B9" s="16"/>
      <c r="C9" s="13"/>
      <c r="D9" s="13"/>
      <c r="E9" s="112" t="str">
        <f t="shared" ref="E9:E19" si="0">HYPERLINK($O$8,"Evidencias integración graduandos")</f>
        <v>Evidencias integración graduandos</v>
      </c>
      <c r="F9" s="112" t="str">
        <f t="shared" ref="F9:F19" si="1">HYPERLINK($O$9,"Evidencias participación")</f>
        <v>Evidencias participación</v>
      </c>
      <c r="H9" s="8" t="s">
        <v>32</v>
      </c>
      <c r="I9" s="38"/>
      <c r="J9" s="8">
        <f>SUMIF($A$8:$A$19,"2025-2",$D$8:$D$19)</f>
        <v>0</v>
      </c>
      <c r="K9" s="93">
        <v>0.8</v>
      </c>
      <c r="L9" s="7" t="e">
        <f t="shared" ref="L9:L12" si="2">(J9/I9)</f>
        <v>#DIV/0!</v>
      </c>
      <c r="N9" s="12" t="s">
        <v>331</v>
      </c>
      <c r="O9" s="45" t="s">
        <v>330</v>
      </c>
    </row>
    <row r="10" spans="1:15" ht="28.8" x14ac:dyDescent="0.3">
      <c r="A10" s="13"/>
      <c r="B10" s="16"/>
      <c r="C10" s="13"/>
      <c r="D10" s="13"/>
      <c r="E10" s="112" t="str">
        <f t="shared" si="0"/>
        <v>Evidencias integración graduandos</v>
      </c>
      <c r="F10" s="112" t="str">
        <f t="shared" si="1"/>
        <v>Evidencias participación</v>
      </c>
      <c r="H10" s="8" t="s">
        <v>35</v>
      </c>
      <c r="I10" s="38"/>
      <c r="J10" s="8">
        <f>SUMIF($A$8:$A$19,"2026-1",$D$8:$D$19)</f>
        <v>0</v>
      </c>
      <c r="K10" s="93">
        <v>0.8</v>
      </c>
      <c r="L10" s="7" t="e">
        <f t="shared" si="2"/>
        <v>#DIV/0!</v>
      </c>
      <c r="N10" s="12" t="s">
        <v>332</v>
      </c>
    </row>
    <row r="11" spans="1:15" ht="28.8" x14ac:dyDescent="0.3">
      <c r="A11" s="13"/>
      <c r="B11" s="16"/>
      <c r="C11" s="13"/>
      <c r="D11" s="13"/>
      <c r="E11" s="112" t="str">
        <f t="shared" si="0"/>
        <v>Evidencias integración graduandos</v>
      </c>
      <c r="F11" s="112" t="str">
        <f t="shared" si="1"/>
        <v>Evidencias participación</v>
      </c>
      <c r="H11" s="8" t="s">
        <v>38</v>
      </c>
      <c r="I11" s="38"/>
      <c r="J11" s="8">
        <f>SUMIF($A$8:$A$19,"2026-2",$D$8:$D$19)</f>
        <v>0</v>
      </c>
      <c r="K11" s="93">
        <v>0.8</v>
      </c>
      <c r="L11" s="7" t="e">
        <f t="shared" si="2"/>
        <v>#DIV/0!</v>
      </c>
      <c r="N11" s="12" t="s">
        <v>333</v>
      </c>
    </row>
    <row r="12" spans="1:15" ht="28.8" x14ac:dyDescent="0.3">
      <c r="A12" s="13"/>
      <c r="B12" s="16"/>
      <c r="C12" s="13"/>
      <c r="D12" s="13"/>
      <c r="E12" s="112" t="str">
        <f t="shared" si="0"/>
        <v>Evidencias integración graduandos</v>
      </c>
      <c r="F12" s="112" t="str">
        <f t="shared" si="1"/>
        <v>Evidencias participación</v>
      </c>
      <c r="H12" s="8" t="s">
        <v>41</v>
      </c>
      <c r="I12" s="38"/>
      <c r="J12" s="8">
        <f>SUMIF($A$8:$A$19,"2027-1",$D$8:$D$19)</f>
        <v>0</v>
      </c>
      <c r="K12" s="93">
        <v>0.8</v>
      </c>
      <c r="L12" s="7" t="e">
        <f t="shared" si="2"/>
        <v>#DIV/0!</v>
      </c>
    </row>
    <row r="13" spans="1:15" ht="28.8" x14ac:dyDescent="0.3">
      <c r="A13" s="13"/>
      <c r="B13" s="16"/>
      <c r="C13" s="13"/>
      <c r="D13" s="13"/>
      <c r="E13" s="112" t="str">
        <f t="shared" si="0"/>
        <v>Evidencias integración graduandos</v>
      </c>
      <c r="F13" s="112" t="str">
        <f t="shared" si="1"/>
        <v>Evidencias participación</v>
      </c>
    </row>
    <row r="14" spans="1:15" ht="28.8" x14ac:dyDescent="0.3">
      <c r="A14" s="13"/>
      <c r="B14" s="16"/>
      <c r="C14" s="13"/>
      <c r="D14" s="13"/>
      <c r="E14" s="112" t="str">
        <f t="shared" si="0"/>
        <v>Evidencias integración graduandos</v>
      </c>
      <c r="F14" s="112" t="str">
        <f t="shared" si="1"/>
        <v>Evidencias participación</v>
      </c>
      <c r="H14" s="8" t="s">
        <v>133</v>
      </c>
      <c r="I14" s="3" t="s">
        <v>334</v>
      </c>
      <c r="J14" s="8" t="s">
        <v>19</v>
      </c>
      <c r="K14" s="8" t="s">
        <v>67</v>
      </c>
    </row>
    <row r="15" spans="1:15" ht="28.8" x14ac:dyDescent="0.3">
      <c r="A15" s="13"/>
      <c r="B15" s="16"/>
      <c r="C15" s="13"/>
      <c r="D15" s="13"/>
      <c r="E15" s="112" t="str">
        <f t="shared" si="0"/>
        <v>Evidencias integración graduandos</v>
      </c>
      <c r="F15" s="112" t="str">
        <f t="shared" si="1"/>
        <v>Evidencias participación</v>
      </c>
      <c r="H15" s="8">
        <v>2025</v>
      </c>
      <c r="I15" s="8">
        <f>COUNTIF($A$8:$A$19,"2025-1")+COUNTIF($A$8:$A$19,"2025-2")</f>
        <v>0</v>
      </c>
      <c r="J15" s="8">
        <v>4</v>
      </c>
      <c r="K15" s="7">
        <f>I15/J15</f>
        <v>0</v>
      </c>
    </row>
    <row r="16" spans="1:15" ht="28.8" x14ac:dyDescent="0.3">
      <c r="A16" s="13"/>
      <c r="B16" s="16"/>
      <c r="C16" s="13"/>
      <c r="D16" s="13"/>
      <c r="E16" s="112" t="str">
        <f t="shared" si="0"/>
        <v>Evidencias integración graduandos</v>
      </c>
      <c r="F16" s="112" t="str">
        <f t="shared" si="1"/>
        <v>Evidencias participación</v>
      </c>
      <c r="H16" s="8">
        <v>2026</v>
      </c>
      <c r="I16" s="8">
        <f>COUNTIF($A$8:$A$19,"2026-1")+COUNTIF($A$8:$A$19,"2026-2")</f>
        <v>0</v>
      </c>
      <c r="J16" s="8">
        <v>4</v>
      </c>
      <c r="K16" s="7">
        <f t="shared" ref="K16:K17" si="3">I16/J16</f>
        <v>0</v>
      </c>
    </row>
    <row r="17" spans="1:15" ht="28.8" x14ac:dyDescent="0.3">
      <c r="A17" s="13"/>
      <c r="B17" s="16"/>
      <c r="C17" s="13"/>
      <c r="D17" s="13"/>
      <c r="E17" s="112" t="str">
        <f t="shared" si="0"/>
        <v>Evidencias integración graduandos</v>
      </c>
      <c r="F17" s="112" t="str">
        <f t="shared" si="1"/>
        <v>Evidencias participación</v>
      </c>
      <c r="H17" s="8">
        <v>2027</v>
      </c>
      <c r="I17" s="8">
        <f>COUNTIF($A$8:$A$19,"2027-1")+COUNTIF($A$8:$A$19,"2027-2")</f>
        <v>0</v>
      </c>
      <c r="J17" s="8">
        <v>4</v>
      </c>
      <c r="K17" s="7">
        <f t="shared" si="3"/>
        <v>0</v>
      </c>
    </row>
    <row r="18" spans="1:15" ht="28.8" x14ac:dyDescent="0.3">
      <c r="A18" s="13"/>
      <c r="B18" s="16"/>
      <c r="C18" s="13"/>
      <c r="D18" s="13"/>
      <c r="E18" s="112" t="str">
        <f t="shared" si="0"/>
        <v>Evidencias integración graduandos</v>
      </c>
      <c r="F18" s="112" t="str">
        <f t="shared" si="1"/>
        <v>Evidencias participación</v>
      </c>
    </row>
    <row r="19" spans="1:15" ht="28.8" x14ac:dyDescent="0.3">
      <c r="A19" s="13"/>
      <c r="B19" s="16"/>
      <c r="C19" s="13"/>
      <c r="D19" s="13"/>
      <c r="E19" s="112" t="str">
        <f t="shared" si="0"/>
        <v>Evidencias integración graduandos</v>
      </c>
      <c r="F19" s="112" t="str">
        <f t="shared" si="1"/>
        <v>Evidencias participación</v>
      </c>
    </row>
    <row r="21" spans="1:15" x14ac:dyDescent="0.25">
      <c r="A21" s="125" t="s">
        <v>335</v>
      </c>
      <c r="B21" s="125"/>
      <c r="C21" s="125"/>
      <c r="D21" s="125"/>
      <c r="E21" s="125"/>
    </row>
    <row r="23" spans="1:15" ht="27.6" x14ac:dyDescent="0.25">
      <c r="A23" s="15" t="s">
        <v>150</v>
      </c>
      <c r="B23" s="15" t="s">
        <v>158</v>
      </c>
      <c r="C23" s="15" t="s">
        <v>336</v>
      </c>
      <c r="D23" s="3" t="s">
        <v>337</v>
      </c>
      <c r="E23" s="3" t="s">
        <v>338</v>
      </c>
      <c r="H23" s="8" t="s">
        <v>133</v>
      </c>
      <c r="I23" s="8" t="s">
        <v>339</v>
      </c>
      <c r="J23" s="8" t="s">
        <v>340</v>
      </c>
      <c r="K23" s="8" t="s">
        <v>67</v>
      </c>
    </row>
    <row r="24" spans="1:15" ht="43.2" x14ac:dyDescent="0.3">
      <c r="A24" s="16"/>
      <c r="B24" s="16"/>
      <c r="C24" s="16"/>
      <c r="D24" s="113" t="str">
        <f>HYPERLINK($O$24,"Evidencias actividad graduados")</f>
        <v>Evidencias actividad graduados</v>
      </c>
      <c r="E24" s="113" t="str">
        <f>HYPERLINK($O$28,"Evidencias graduados a reconocidos")</f>
        <v>Evidencias graduados a reconocidos</v>
      </c>
      <c r="H24" s="8">
        <v>2025</v>
      </c>
      <c r="I24" s="8">
        <f>SUMIF($A$24:$A$31,"2025-1",$C$24:$C$31)+SUMIF($A$24:$A$31,"2025-2",$C$24:$C$31)</f>
        <v>0</v>
      </c>
      <c r="J24" s="8">
        <v>6</v>
      </c>
      <c r="K24" s="7">
        <f>I24/J24</f>
        <v>0</v>
      </c>
      <c r="O24" s="45" t="s">
        <v>330</v>
      </c>
    </row>
    <row r="25" spans="1:15" ht="43.2" x14ac:dyDescent="0.25">
      <c r="A25" s="16"/>
      <c r="B25" s="16"/>
      <c r="C25" s="16"/>
      <c r="D25" s="113" t="str">
        <f t="shared" ref="D25:D31" si="4">HYPERLINK($O$24,"Evidencias actividad graduados")</f>
        <v>Evidencias actividad graduados</v>
      </c>
      <c r="E25" s="113" t="str">
        <f t="shared" ref="E25:E31" si="5">HYPERLINK($O$28,"Evidencias graduados a reconocidos")</f>
        <v>Evidencias graduados a reconocidos</v>
      </c>
      <c r="H25" s="8">
        <v>2026</v>
      </c>
      <c r="I25" s="8">
        <f>SUMIF($A$24:$A$31,"2026-1",$C$24:$C$31)+SUMIF($A$24:$A$31,"2026-2",$C$24:$C$31)</f>
        <v>0</v>
      </c>
      <c r="J25" s="8">
        <v>6</v>
      </c>
      <c r="K25" s="7">
        <f>I25/J25</f>
        <v>0</v>
      </c>
    </row>
    <row r="26" spans="1:15" ht="43.2" x14ac:dyDescent="0.25">
      <c r="A26" s="16"/>
      <c r="B26" s="16"/>
      <c r="C26" s="16"/>
      <c r="D26" s="113" t="str">
        <f t="shared" si="4"/>
        <v>Evidencias actividad graduados</v>
      </c>
      <c r="E26" s="113" t="str">
        <f t="shared" si="5"/>
        <v>Evidencias graduados a reconocidos</v>
      </c>
      <c r="H26" s="8">
        <v>2027</v>
      </c>
      <c r="I26" s="8">
        <f>SUMIF($A$24:$A$31,"2027-1",$C$24:$C$31)</f>
        <v>0</v>
      </c>
      <c r="J26" s="8">
        <v>6</v>
      </c>
      <c r="K26" s="7">
        <f>I26/J26</f>
        <v>0</v>
      </c>
    </row>
    <row r="27" spans="1:15" ht="43.2" x14ac:dyDescent="0.25">
      <c r="A27" s="16"/>
      <c r="B27" s="16"/>
      <c r="C27" s="16"/>
      <c r="D27" s="113" t="str">
        <f t="shared" si="4"/>
        <v>Evidencias actividad graduados</v>
      </c>
      <c r="E27" s="113" t="str">
        <f t="shared" si="5"/>
        <v>Evidencias graduados a reconocidos</v>
      </c>
      <c r="H27" s="114"/>
      <c r="I27" s="114"/>
      <c r="J27" s="114"/>
      <c r="K27" s="114"/>
    </row>
    <row r="28" spans="1:15" ht="43.2" x14ac:dyDescent="0.3">
      <c r="A28" s="16"/>
      <c r="B28" s="16"/>
      <c r="C28" s="16"/>
      <c r="D28" s="113" t="str">
        <f t="shared" si="4"/>
        <v>Evidencias actividad graduados</v>
      </c>
      <c r="E28" s="113" t="str">
        <f t="shared" si="5"/>
        <v>Evidencias graduados a reconocidos</v>
      </c>
      <c r="H28" s="8" t="s">
        <v>133</v>
      </c>
      <c r="I28" s="8" t="s">
        <v>341</v>
      </c>
      <c r="J28" s="8" t="s">
        <v>340</v>
      </c>
      <c r="K28" s="8" t="s">
        <v>67</v>
      </c>
      <c r="O28" s="45" t="s">
        <v>342</v>
      </c>
    </row>
    <row r="29" spans="1:15" ht="43.2" x14ac:dyDescent="0.25">
      <c r="A29" s="16"/>
      <c r="B29" s="16"/>
      <c r="C29" s="16"/>
      <c r="D29" s="113" t="str">
        <f t="shared" si="4"/>
        <v>Evidencias actividad graduados</v>
      </c>
      <c r="E29" s="113" t="str">
        <f t="shared" si="5"/>
        <v>Evidencias graduados a reconocidos</v>
      </c>
      <c r="H29" s="8">
        <v>2025</v>
      </c>
      <c r="I29" s="8">
        <f>COUNTIF($A$24:$A$31,"2025-1")+COUNTIF($A$24:$A$31,"2025-2")</f>
        <v>0</v>
      </c>
      <c r="J29" s="8">
        <v>1</v>
      </c>
      <c r="K29" s="7">
        <f>I29/J29</f>
        <v>0</v>
      </c>
    </row>
    <row r="30" spans="1:15" ht="43.2" x14ac:dyDescent="0.25">
      <c r="A30" s="16"/>
      <c r="B30" s="16"/>
      <c r="C30" s="16"/>
      <c r="D30" s="113" t="str">
        <f t="shared" si="4"/>
        <v>Evidencias actividad graduados</v>
      </c>
      <c r="E30" s="113" t="str">
        <f t="shared" si="5"/>
        <v>Evidencias graduados a reconocidos</v>
      </c>
      <c r="H30" s="8">
        <v>2026</v>
      </c>
      <c r="I30" s="8">
        <f>COUNTIF($A$24:$A$31,"2026-1")+COUNTIF($A$24:$A$31,"2026-2")</f>
        <v>0</v>
      </c>
      <c r="J30" s="8">
        <v>1</v>
      </c>
      <c r="K30" s="7">
        <f>I30/J30</f>
        <v>0</v>
      </c>
    </row>
    <row r="31" spans="1:15" ht="43.2" x14ac:dyDescent="0.25">
      <c r="A31" s="16"/>
      <c r="B31" s="16"/>
      <c r="C31" s="16"/>
      <c r="D31" s="113" t="str">
        <f t="shared" si="4"/>
        <v>Evidencias actividad graduados</v>
      </c>
      <c r="E31" s="113" t="str">
        <f t="shared" si="5"/>
        <v>Evidencias graduados a reconocidos</v>
      </c>
      <c r="H31" s="8">
        <v>2027</v>
      </c>
      <c r="I31" s="8">
        <f>COUNTIF($A$24:$A$31,"2027-1")</f>
        <v>0</v>
      </c>
      <c r="J31" s="8">
        <v>1</v>
      </c>
      <c r="K31" s="7">
        <f>I31/J31</f>
        <v>0</v>
      </c>
    </row>
    <row r="32" spans="1:15" x14ac:dyDescent="0.25">
      <c r="D32" s="49"/>
      <c r="E32" s="49"/>
    </row>
  </sheetData>
  <sheetProtection algorithmName="SHA-512" hashValue="ggU4kuxbcp4aAYppuiMj2CIw7HYkEI/2NeRaGc3wGBqm7IOUCiQyyRJZsP3977rwvEFhhoXSePk7scqgaIIVuA==" saltValue="zxdq/81U6h6i9lCa0yxmow==" spinCount="100000" sheet="1" objects="1" scenarios="1" insertColumns="0" insertRows="0"/>
  <mergeCells count="4">
    <mergeCell ref="A2:A3"/>
    <mergeCell ref="B2:F3"/>
    <mergeCell ref="A5:E5"/>
    <mergeCell ref="A21:E21"/>
  </mergeCells>
  <conditionalFormatting sqref="K15:K17">
    <cfRule type="cellIs" dxfId="35" priority="7" operator="between">
      <formula>80%</formula>
      <formula>100%</formula>
    </cfRule>
    <cfRule type="cellIs" dxfId="34" priority="8" operator="between">
      <formula>0.31</formula>
      <formula>0.79</formula>
    </cfRule>
    <cfRule type="cellIs" dxfId="33" priority="9" operator="lessThan">
      <formula>30</formula>
    </cfRule>
  </conditionalFormatting>
  <conditionalFormatting sqref="K24:K26">
    <cfRule type="cellIs" dxfId="32" priority="4" operator="between">
      <formula>80%</formula>
      <formula>100%</formula>
    </cfRule>
    <cfRule type="cellIs" dxfId="31" priority="5" operator="between">
      <formula>0.31</formula>
      <formula>0.79</formula>
    </cfRule>
    <cfRule type="cellIs" dxfId="30" priority="6" operator="lessThan">
      <formula>30</formula>
    </cfRule>
  </conditionalFormatting>
  <conditionalFormatting sqref="K29:K31">
    <cfRule type="cellIs" dxfId="29" priority="1" operator="between">
      <formula>80%</formula>
      <formula>100%</formula>
    </cfRule>
    <cfRule type="cellIs" dxfId="28" priority="2" operator="between">
      <formula>0.31</formula>
      <formula>0.79</formula>
    </cfRule>
    <cfRule type="cellIs" dxfId="27" priority="3" operator="lessThan">
      <formula>30</formula>
    </cfRule>
  </conditionalFormatting>
  <conditionalFormatting sqref="L8:L12">
    <cfRule type="cellIs" dxfId="26" priority="10" operator="between">
      <formula>80%</formula>
      <formula>100%</formula>
    </cfRule>
    <cfRule type="cellIs" dxfId="25" priority="11" operator="between">
      <formula>0.31</formula>
      <formula>0.79</formula>
    </cfRule>
    <cfRule type="cellIs" dxfId="24" priority="12" operator="lessThan">
      <formula>30</formula>
    </cfRule>
  </conditionalFormatting>
  <dataValidations count="2">
    <dataValidation type="list" allowBlank="1" showInputMessage="1" showErrorMessage="1" sqref="B8:B19" xr:uid="{B414CC31-7476-40D3-BD10-15B62F1D5C7C}">
      <formula1>$N$8:$N$11</formula1>
    </dataValidation>
    <dataValidation type="list" allowBlank="1" showInputMessage="1" showErrorMessage="1" sqref="A8:A19 A24:A31" xr:uid="{2D01A8A2-F562-48DE-822E-D3F01BCC1F2D}">
      <formula1>$H$8:$H$12</formula1>
    </dataValidation>
  </dataValidations>
  <hyperlinks>
    <hyperlink ref="O24" r:id="rId1" xr:uid="{5CBF2A1D-D42D-489F-B53C-82B9E720F937}"/>
    <hyperlink ref="O8" r:id="rId2" xr:uid="{E0A3C2BC-5C66-4AD6-8EE3-610D9C47374B}"/>
    <hyperlink ref="O9" r:id="rId3" xr:uid="{6259AA5D-366B-4EA8-BA9C-F4E29A211836}"/>
    <hyperlink ref="O28" r:id="rId4" xr:uid="{8DD7166D-E7A6-4187-B1F0-85A31B27D878}"/>
  </hyperlinks>
  <pageMargins left="0.7" right="0.7" top="0.75" bottom="0.75" header="0.3" footer="0.3"/>
  <legacyDrawing r:id="rId5"/>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A60CB-08C2-48FD-86B1-C4E9533C137C}">
  <dimension ref="A1:T51"/>
  <sheetViews>
    <sheetView workbookViewId="0">
      <selection activeCell="F12" sqref="F12"/>
    </sheetView>
  </sheetViews>
  <sheetFormatPr baseColWidth="10" defaultColWidth="11.5546875" defaultRowHeight="13.8" x14ac:dyDescent="0.25"/>
  <cols>
    <col min="1" max="1" width="19" style="12" customWidth="1"/>
    <col min="2" max="2" width="15.33203125" style="12" bestFit="1" customWidth="1"/>
    <col min="3" max="3" width="21" style="12" bestFit="1" customWidth="1"/>
    <col min="4" max="4" width="13" style="12" customWidth="1"/>
    <col min="5" max="6" width="13.33203125" style="12" bestFit="1" customWidth="1"/>
    <col min="7" max="7" width="19.44140625" style="12" bestFit="1" customWidth="1"/>
    <col min="8" max="8" width="20" style="12" customWidth="1"/>
    <col min="9" max="9" width="28.33203125" style="12" customWidth="1"/>
    <col min="10" max="10" width="13.88671875" style="12" bestFit="1" customWidth="1"/>
    <col min="11" max="11" width="14.5546875" style="12" bestFit="1" customWidth="1"/>
    <col min="12" max="12" width="14.88671875" style="12" customWidth="1"/>
    <col min="13" max="13" width="0" style="12" hidden="1" customWidth="1"/>
    <col min="14" max="14" width="15.88671875" style="12" hidden="1" customWidth="1"/>
    <col min="15" max="15" width="0" style="12" hidden="1" customWidth="1"/>
    <col min="16" max="16" width="84.6640625" style="12" hidden="1" customWidth="1"/>
    <col min="17" max="19" width="11.5546875" style="12"/>
    <col min="20" max="20" width="0" style="12" hidden="1" customWidth="1"/>
    <col min="21" max="16384" width="11.5546875" style="12"/>
  </cols>
  <sheetData>
    <row r="1" spans="1:14" ht="14.4" thickBot="1" x14ac:dyDescent="0.3"/>
    <row r="2" spans="1:14" x14ac:dyDescent="0.25">
      <c r="A2" s="215" t="s">
        <v>58</v>
      </c>
      <c r="B2" s="217" t="s">
        <v>343</v>
      </c>
      <c r="C2" s="217"/>
      <c r="D2" s="217"/>
      <c r="E2" s="217"/>
      <c r="F2" s="218"/>
    </row>
    <row r="3" spans="1:14" ht="14.4" thickBot="1" x14ac:dyDescent="0.3">
      <c r="A3" s="216"/>
      <c r="B3" s="219"/>
      <c r="C3" s="219"/>
      <c r="D3" s="219"/>
      <c r="E3" s="219"/>
      <c r="F3" s="220"/>
    </row>
    <row r="5" spans="1:14" x14ac:dyDescent="0.25">
      <c r="A5" s="127" t="s">
        <v>344</v>
      </c>
      <c r="B5" s="127"/>
      <c r="C5" s="127"/>
      <c r="D5" s="127"/>
      <c r="E5" s="127"/>
    </row>
    <row r="6" spans="1:14" x14ac:dyDescent="0.25">
      <c r="N6" s="12" t="s">
        <v>345</v>
      </c>
    </row>
    <row r="7" spans="1:14" ht="27.6" x14ac:dyDescent="0.25">
      <c r="A7" s="20" t="s">
        <v>150</v>
      </c>
      <c r="B7" s="19" t="s">
        <v>346</v>
      </c>
      <c r="C7" s="19" t="s">
        <v>347</v>
      </c>
      <c r="D7" s="19" t="s">
        <v>348</v>
      </c>
      <c r="E7" s="9" t="s">
        <v>12</v>
      </c>
      <c r="H7" s="9" t="s">
        <v>133</v>
      </c>
      <c r="I7" s="4" t="s">
        <v>349</v>
      </c>
      <c r="J7" s="9" t="s">
        <v>19</v>
      </c>
      <c r="K7" s="9" t="s">
        <v>67</v>
      </c>
      <c r="N7" s="12" t="s">
        <v>350</v>
      </c>
    </row>
    <row r="8" spans="1:14" ht="14.4" x14ac:dyDescent="0.3">
      <c r="A8" s="13"/>
      <c r="B8" s="13"/>
      <c r="C8" s="13"/>
      <c r="D8" s="13"/>
      <c r="E8" s="2" t="str">
        <f>IF(C8="Plan de medios",HYPERLINK($M$8,"Evidencias plan de medios"),IF(C8="Récord de medios",HYPERLINK($M$9,"Evidencias récord de medios"),"Link evidencias"))</f>
        <v>Link evidencias</v>
      </c>
      <c r="H8" s="2">
        <v>2025</v>
      </c>
      <c r="I8" s="2">
        <f>COUNTIFS($A$8:$A$17,"2025-1",$C$8:$C$17,"Plan de medios")+COUNTIFS($A$8:$A$17,"2025-2",$C$8:$C$17,"Plan de medios")</f>
        <v>0</v>
      </c>
      <c r="J8" s="2">
        <v>1</v>
      </c>
      <c r="K8" s="7">
        <f>I8/J8</f>
        <v>0</v>
      </c>
      <c r="M8" s="45" t="s">
        <v>351</v>
      </c>
    </row>
    <row r="9" spans="1:14" ht="14.4" x14ac:dyDescent="0.3">
      <c r="A9" s="13"/>
      <c r="B9" s="13"/>
      <c r="C9" s="13"/>
      <c r="D9" s="13"/>
      <c r="E9" s="2" t="str">
        <f t="shared" ref="E9:E17" si="0">IF(C9="Plan de medios",HYPERLINK($M$8,"Evidencias plan de medios"),IF(C9="Récord de medios",HYPERLINK($M$9,"Evidencias récord de medios"),"Link evidencias"))</f>
        <v>Link evidencias</v>
      </c>
      <c r="H9" s="2">
        <v>2026</v>
      </c>
      <c r="I9" s="2">
        <f>COUNTIFS($A$8:$A$17,"2026-1",$C$8:$C$17,"Plan de medios")+COUNTIFS($A$8:$A$17,"2026-2",$C$8:$C$17,"Plan de medios")</f>
        <v>0</v>
      </c>
      <c r="J9" s="2">
        <v>1</v>
      </c>
      <c r="K9" s="7">
        <f t="shared" ref="K9:K10" si="1">I9/J9</f>
        <v>0</v>
      </c>
      <c r="M9" s="45" t="s">
        <v>352</v>
      </c>
    </row>
    <row r="10" spans="1:14" x14ac:dyDescent="0.25">
      <c r="A10" s="13"/>
      <c r="B10" s="13"/>
      <c r="C10" s="13"/>
      <c r="D10" s="13"/>
      <c r="E10" s="2" t="str">
        <f t="shared" si="0"/>
        <v>Link evidencias</v>
      </c>
      <c r="H10" s="2">
        <v>2027</v>
      </c>
      <c r="I10" s="2">
        <f>COUNTIFS($A$8:$A$17,"2027-1",$C$8:$C$17,"Plan de medios")</f>
        <v>0</v>
      </c>
      <c r="J10" s="2">
        <v>1</v>
      </c>
      <c r="K10" s="7">
        <f t="shared" si="1"/>
        <v>0</v>
      </c>
    </row>
    <row r="11" spans="1:14" x14ac:dyDescent="0.25">
      <c r="A11" s="13"/>
      <c r="B11" s="13"/>
      <c r="C11" s="13"/>
      <c r="D11" s="13"/>
      <c r="E11" s="2" t="str">
        <f t="shared" si="0"/>
        <v>Link evidencias</v>
      </c>
      <c r="H11" s="1"/>
      <c r="I11" s="1"/>
      <c r="J11" s="1"/>
      <c r="K11" s="1"/>
    </row>
    <row r="12" spans="1:14" ht="27.6" x14ac:dyDescent="0.25">
      <c r="A12" s="13"/>
      <c r="B12" s="13"/>
      <c r="C12" s="13"/>
      <c r="D12" s="13"/>
      <c r="E12" s="2" t="str">
        <f t="shared" si="0"/>
        <v>Link evidencias</v>
      </c>
      <c r="H12" s="9" t="s">
        <v>321</v>
      </c>
      <c r="I12" s="4" t="s">
        <v>353</v>
      </c>
      <c r="J12" s="9" t="s">
        <v>19</v>
      </c>
      <c r="K12" s="9" t="s">
        <v>16</v>
      </c>
    </row>
    <row r="13" spans="1:14" x14ac:dyDescent="0.25">
      <c r="A13" s="13"/>
      <c r="B13" s="13"/>
      <c r="C13" s="13"/>
      <c r="D13" s="13"/>
      <c r="E13" s="2" t="str">
        <f t="shared" si="0"/>
        <v>Link evidencias</v>
      </c>
      <c r="H13" s="2" t="s">
        <v>23</v>
      </c>
      <c r="I13" s="2">
        <f>COUNTIFS(A8:A17,"2025-1",C8:C17,"Récord de medios")</f>
        <v>0</v>
      </c>
      <c r="J13" s="2">
        <v>1</v>
      </c>
      <c r="K13" s="7">
        <f>I13/J13</f>
        <v>0</v>
      </c>
    </row>
    <row r="14" spans="1:14" x14ac:dyDescent="0.25">
      <c r="A14" s="13"/>
      <c r="B14" s="16"/>
      <c r="C14" s="13"/>
      <c r="D14" s="16"/>
      <c r="E14" s="2" t="str">
        <f t="shared" si="0"/>
        <v>Link evidencias</v>
      </c>
      <c r="H14" s="2" t="s">
        <v>32</v>
      </c>
      <c r="I14" s="2">
        <f>COUNTIFS(A9:A18,"2025-2",C9:C18,"Récord de medios")</f>
        <v>0</v>
      </c>
      <c r="J14" s="2">
        <v>1</v>
      </c>
      <c r="K14" s="7">
        <f t="shared" ref="K14:K17" si="2">I14/J14</f>
        <v>0</v>
      </c>
    </row>
    <row r="15" spans="1:14" x14ac:dyDescent="0.25">
      <c r="A15" s="13"/>
      <c r="B15" s="16"/>
      <c r="C15" s="13"/>
      <c r="D15" s="16"/>
      <c r="E15" s="2" t="str">
        <f t="shared" si="0"/>
        <v>Link evidencias</v>
      </c>
      <c r="H15" s="2" t="s">
        <v>35</v>
      </c>
      <c r="I15" s="2">
        <f>COUNTIFS(A10:A19,"2026-1",C10:C19,"Récord de medios")</f>
        <v>0</v>
      </c>
      <c r="J15" s="2">
        <v>1</v>
      </c>
      <c r="K15" s="7">
        <f t="shared" si="2"/>
        <v>0</v>
      </c>
    </row>
    <row r="16" spans="1:14" x14ac:dyDescent="0.25">
      <c r="A16" s="13"/>
      <c r="B16" s="16"/>
      <c r="C16" s="13"/>
      <c r="D16" s="16"/>
      <c r="E16" s="2" t="str">
        <f t="shared" si="0"/>
        <v>Link evidencias</v>
      </c>
      <c r="H16" s="2" t="s">
        <v>38</v>
      </c>
      <c r="I16" s="2">
        <f>COUNTIFS(A11:A20,"2026-2",C11:C20,"Récord de medios")</f>
        <v>0</v>
      </c>
      <c r="J16" s="2">
        <v>1</v>
      </c>
      <c r="K16" s="7">
        <f t="shared" si="2"/>
        <v>0</v>
      </c>
    </row>
    <row r="17" spans="1:16" x14ac:dyDescent="0.25">
      <c r="A17" s="13"/>
      <c r="B17" s="16"/>
      <c r="C17" s="16"/>
      <c r="D17" s="16"/>
      <c r="E17" s="2" t="str">
        <f t="shared" si="0"/>
        <v>Link evidencias</v>
      </c>
      <c r="H17" s="2" t="s">
        <v>41</v>
      </c>
      <c r="I17" s="2">
        <f>COUNTIFS(A12:A21,"2027-1",C12:C21,"Récord de medios")</f>
        <v>0</v>
      </c>
      <c r="J17" s="2">
        <v>1</v>
      </c>
      <c r="K17" s="7">
        <f t="shared" si="2"/>
        <v>0</v>
      </c>
    </row>
    <row r="19" spans="1:16" x14ac:dyDescent="0.25">
      <c r="A19" s="127" t="s">
        <v>354</v>
      </c>
      <c r="B19" s="127"/>
      <c r="C19" s="127"/>
      <c r="D19" s="127"/>
      <c r="E19" s="127"/>
    </row>
    <row r="21" spans="1:16" ht="27.6" x14ac:dyDescent="0.25">
      <c r="A21" s="20" t="s">
        <v>150</v>
      </c>
      <c r="B21" s="19" t="s">
        <v>346</v>
      </c>
      <c r="C21" s="20" t="s">
        <v>347</v>
      </c>
      <c r="D21" s="115" t="s">
        <v>8</v>
      </c>
      <c r="E21" s="20" t="s">
        <v>348</v>
      </c>
      <c r="F21" s="9" t="s">
        <v>12</v>
      </c>
      <c r="H21" s="9" t="s">
        <v>133</v>
      </c>
      <c r="I21" s="4" t="s">
        <v>355</v>
      </c>
      <c r="J21" s="9" t="s">
        <v>356</v>
      </c>
      <c r="K21" s="9" t="s">
        <v>67</v>
      </c>
      <c r="L21" s="1"/>
    </row>
    <row r="22" spans="1:16" ht="14.4" x14ac:dyDescent="0.3">
      <c r="A22" s="13"/>
      <c r="B22" s="13"/>
      <c r="C22" s="13"/>
      <c r="D22" s="16"/>
      <c r="E22" s="13"/>
      <c r="F22" s="2" t="str">
        <f>IF(C22="Magazines",HYPERLINK($M$22,"Evidencias magazines"),IF(C22="Boletines GI",HYPERLINK($M$23,"Evidencias boletines"),"Link evidencias"))</f>
        <v>Link evidencias</v>
      </c>
      <c r="H22" s="2">
        <v>2025</v>
      </c>
      <c r="I22" s="2">
        <f>COUNTIFS($A$22:$A$31,"2025-1",$C$22:$C$31,"Magazines")+COUNTIFS($A$22:$A$31,"2025-2",$C$22:$C$31,"Magazines")</f>
        <v>0</v>
      </c>
      <c r="J22" s="2">
        <v>2</v>
      </c>
      <c r="K22" s="7">
        <f>I22/J22</f>
        <v>0</v>
      </c>
      <c r="L22" s="1"/>
      <c r="M22" s="45" t="s">
        <v>357</v>
      </c>
    </row>
    <row r="23" spans="1:16" ht="14.4" x14ac:dyDescent="0.3">
      <c r="A23" s="13"/>
      <c r="B23" s="13"/>
      <c r="C23" s="13"/>
      <c r="D23" s="16"/>
      <c r="E23" s="13"/>
      <c r="F23" s="2" t="str">
        <f t="shared" ref="F23:F31" si="3">IF(C23="Magazines",HYPERLINK($M$22,"Evidencias magazines"),IF(C23="Boletines GI",HYPERLINK($M$23,"Evidencias boletines"),"Link evidencias"))</f>
        <v>Link evidencias</v>
      </c>
      <c r="H23" s="2">
        <v>2026</v>
      </c>
      <c r="I23" s="2">
        <f>COUNTIFS($A$22:$A$31,"2026-1",$C$22:$C$31,"Magazines")+COUNTIFS($A$22:$A$31,"2026-2",$C$22:$C$31,"Magazines")</f>
        <v>0</v>
      </c>
      <c r="J23" s="2">
        <v>2</v>
      </c>
      <c r="K23" s="7">
        <f t="shared" ref="K23:K24" si="4">I23/J23</f>
        <v>0</v>
      </c>
      <c r="L23" s="1"/>
      <c r="M23" s="45" t="s">
        <v>358</v>
      </c>
    </row>
    <row r="24" spans="1:16" x14ac:dyDescent="0.25">
      <c r="A24" s="13"/>
      <c r="B24" s="13"/>
      <c r="C24" s="13"/>
      <c r="D24" s="16"/>
      <c r="E24" s="13"/>
      <c r="F24" s="2" t="str">
        <f t="shared" si="3"/>
        <v>Link evidencias</v>
      </c>
      <c r="H24" s="2">
        <v>2027</v>
      </c>
      <c r="I24" s="2">
        <f>COUNTIFS($A$22:$A$31,"2027-1",$C$22:$C$31,"Magazines")</f>
        <v>0</v>
      </c>
      <c r="J24" s="2">
        <v>2</v>
      </c>
      <c r="K24" s="7">
        <f t="shared" si="4"/>
        <v>0</v>
      </c>
      <c r="L24" s="1"/>
    </row>
    <row r="25" spans="1:16" x14ac:dyDescent="0.25">
      <c r="A25" s="13"/>
      <c r="B25" s="13"/>
      <c r="C25" s="13"/>
      <c r="D25" s="16"/>
      <c r="E25" s="13"/>
      <c r="F25" s="2" t="str">
        <f t="shared" si="3"/>
        <v>Link evidencias</v>
      </c>
      <c r="H25" s="1"/>
      <c r="I25" s="1"/>
      <c r="J25" s="1"/>
      <c r="K25" s="1"/>
      <c r="L25" s="1"/>
    </row>
    <row r="26" spans="1:16" ht="41.4" x14ac:dyDescent="0.25">
      <c r="A26" s="13"/>
      <c r="B26" s="13"/>
      <c r="C26" s="13"/>
      <c r="D26" s="16"/>
      <c r="E26" s="13"/>
      <c r="F26" s="2" t="str">
        <f t="shared" si="3"/>
        <v>Link evidencias</v>
      </c>
      <c r="G26" s="52"/>
      <c r="H26" s="1"/>
      <c r="I26" s="9" t="s">
        <v>133</v>
      </c>
      <c r="J26" s="4" t="s">
        <v>359</v>
      </c>
      <c r="K26" s="9" t="s">
        <v>19</v>
      </c>
      <c r="L26" s="9" t="s">
        <v>16</v>
      </c>
      <c r="P26" s="12" t="s">
        <v>360</v>
      </c>
    </row>
    <row r="27" spans="1:16" x14ac:dyDescent="0.25">
      <c r="A27" s="13"/>
      <c r="B27" s="13"/>
      <c r="C27" s="13"/>
      <c r="D27" s="16"/>
      <c r="E27" s="13"/>
      <c r="F27" s="2" t="str">
        <f t="shared" si="3"/>
        <v>Link evidencias</v>
      </c>
      <c r="G27" s="52"/>
      <c r="H27" s="131" t="s">
        <v>361</v>
      </c>
      <c r="I27" s="2">
        <v>2025</v>
      </c>
      <c r="J27" s="2">
        <f>COUNTIFS($A$22:$A$31,"2025-1",$C$22:$C$31,"Boletines GI",$D$22:$D$31,"INNOTEC- Grupo de investigacion de la innovación tecnológica y del conocimiento")+COUNTIFS($A$22:$A$31,"2025-2",$C$22:$C$31,"Boletines GI",$D$22:$D$31,"INNOTEC- Grupo de investigacion de la innovación tecnológica y del conocimiento")</f>
        <v>0</v>
      </c>
      <c r="K27" s="2">
        <v>1</v>
      </c>
      <c r="L27" s="7">
        <f>J27/K27</f>
        <v>0</v>
      </c>
      <c r="P27" s="12" t="s">
        <v>362</v>
      </c>
    </row>
    <row r="28" spans="1:16" x14ac:dyDescent="0.25">
      <c r="A28" s="13"/>
      <c r="B28" s="16"/>
      <c r="C28" s="13"/>
      <c r="D28" s="16"/>
      <c r="E28" s="13"/>
      <c r="F28" s="2" t="str">
        <f t="shared" si="3"/>
        <v>Link evidencias</v>
      </c>
      <c r="H28" s="131"/>
      <c r="I28" s="2">
        <v>2026</v>
      </c>
      <c r="J28" s="2">
        <f>COUNTIFS($A$22:$A$31,"2026-1",$C$22:$C$31,"Boletines GI",$D$22:$D$31,"INNOTEC- Grupo de investigacion de la innovación tecnológica y del conocimiento")+COUNTIFS($A$22:$A$31,"2026-2",$C$22:$C$31,"Boletines GI",$D$22:$D$31,"INNOTEC- Grupo de investigacion de la innovación tecnológica y del conocimiento")</f>
        <v>0</v>
      </c>
      <c r="K28" s="2">
        <v>1</v>
      </c>
      <c r="L28" s="7">
        <f t="shared" ref="L28:L29" si="5">J28/K28</f>
        <v>0</v>
      </c>
    </row>
    <row r="29" spans="1:16" x14ac:dyDescent="0.25">
      <c r="A29" s="13"/>
      <c r="B29" s="16"/>
      <c r="C29" s="13"/>
      <c r="D29" s="16"/>
      <c r="E29" s="13"/>
      <c r="F29" s="2" t="str">
        <f t="shared" si="3"/>
        <v>Link evidencias</v>
      </c>
      <c r="H29" s="131"/>
      <c r="I29" s="2">
        <v>2027</v>
      </c>
      <c r="J29" s="2">
        <f>COUNTIFS($A$22:$A$31,"2027-1",$C$22:$C$31,"Boletines GI",$D$22:$D$31,"INNOTEC- Grupo de investigacion de la innovación tecnológica y del conocimiento")</f>
        <v>0</v>
      </c>
      <c r="K29" s="2">
        <v>1</v>
      </c>
      <c r="L29" s="7">
        <f t="shared" si="5"/>
        <v>0</v>
      </c>
      <c r="P29" s="12" t="s">
        <v>21</v>
      </c>
    </row>
    <row r="30" spans="1:16" x14ac:dyDescent="0.25">
      <c r="A30" s="13"/>
      <c r="B30" s="16"/>
      <c r="C30" s="13"/>
      <c r="D30" s="16"/>
      <c r="E30" s="13"/>
      <c r="F30" s="2" t="str">
        <f t="shared" si="3"/>
        <v>Link evidencias</v>
      </c>
      <c r="H30" s="131" t="s">
        <v>363</v>
      </c>
      <c r="I30" s="2">
        <v>2025</v>
      </c>
      <c r="J30" s="2">
        <f>COUNTIFS($A$22:$A$31,"2025-1",$C$22:$C$31,"Boletines GI",$D$22:$D$31,"OPALO- Grupo en optimización y organización de sistemas productivos, administrativos y logísticos")+COUNTIFS($A$22:$A$31,"2025-2",$C$22:$C$31,"Boletines GI",$D$22:$D$31,"OPALO- Grupo en optimización y organización de sistemas productivos, administrativos y logísticos")</f>
        <v>0</v>
      </c>
      <c r="K30" s="2">
        <v>1</v>
      </c>
      <c r="L30" s="7">
        <f>J30/K30</f>
        <v>0</v>
      </c>
      <c r="P30" s="12" t="s">
        <v>26</v>
      </c>
    </row>
    <row r="31" spans="1:16" x14ac:dyDescent="0.25">
      <c r="A31" s="13"/>
      <c r="B31" s="16"/>
      <c r="C31" s="13"/>
      <c r="D31" s="16"/>
      <c r="E31" s="16"/>
      <c r="F31" s="2" t="str">
        <f t="shared" si="3"/>
        <v>Link evidencias</v>
      </c>
      <c r="H31" s="131"/>
      <c r="I31" s="2">
        <v>2026</v>
      </c>
      <c r="J31" s="2">
        <f>COUNTIFS($A$22:$A$31,"2026-1",$C$22:$C$31,"Boletines GI",$D$22:$D$31,"OPALO- Grupo en optimización y organización de sistemas productivos, administrativos y logísticos")+COUNTIFS($A$22:$A$31,"2026-2",$C$22:$C$31,"Boletines GI",$D$22:$D$31,"OPALO- Grupo en optimización y organización de sistemas productivos, administrativos y logísticos")</f>
        <v>0</v>
      </c>
      <c r="K31" s="2">
        <v>1</v>
      </c>
      <c r="L31" s="7">
        <f t="shared" ref="L31:L32" si="6">J31/K31</f>
        <v>0</v>
      </c>
      <c r="P31" s="12" t="s">
        <v>30</v>
      </c>
    </row>
    <row r="32" spans="1:16" x14ac:dyDescent="0.25">
      <c r="H32" s="131"/>
      <c r="I32" s="2">
        <v>2027</v>
      </c>
      <c r="J32" s="2">
        <f>COUNTIFS($A$22:$A$31,"2027-1",$C$22:$C$31,"Boletines GI",$D$22:$D$31,"OPALO- Grupo en optimización y organización de sistemas productivos, administrativos y logísticos")</f>
        <v>0</v>
      </c>
      <c r="K32" s="2">
        <v>1</v>
      </c>
      <c r="L32" s="7">
        <f t="shared" si="6"/>
        <v>0</v>
      </c>
    </row>
    <row r="33" spans="1:20" x14ac:dyDescent="0.25">
      <c r="H33" s="214" t="s">
        <v>364</v>
      </c>
      <c r="I33" s="2">
        <v>2025</v>
      </c>
      <c r="J33" s="2">
        <f>COUNTIFS($A$22:$A$31,"2025-1",$C$22:$C$31,"Boletines GI",$D$22:$D$31,"FINANCE&amp;MANAGEMENT")+COUNTIFS($A$22:$A$31,"2025-2",$C$22:$C$31,"Boletines GI",$D$22:$D$31,"FINANCE&amp;MANAGEMENT")</f>
        <v>0</v>
      </c>
      <c r="K33" s="2">
        <v>1</v>
      </c>
      <c r="L33" s="7">
        <f>J33/K33</f>
        <v>0</v>
      </c>
    </row>
    <row r="34" spans="1:20" x14ac:dyDescent="0.25">
      <c r="H34" s="214"/>
      <c r="I34" s="2">
        <v>2026</v>
      </c>
      <c r="J34" s="2">
        <f>COUNTIFS($A$22:$A$31,"2026-1",$C$22:$C$31,"Boletines GI",$D$22:$D$31,"FINANCE&amp;MANAGEMENT")+COUNTIFS($A$22:$A$31,"2026-2",$C$22:$C$31,"Boletines GI",$D$22:$D$31,"FINANCE&amp;MANAGEMENT")</f>
        <v>0</v>
      </c>
      <c r="K34" s="2">
        <v>1</v>
      </c>
      <c r="L34" s="7">
        <f t="shared" ref="L34:L35" si="7">J34/K34</f>
        <v>0</v>
      </c>
    </row>
    <row r="35" spans="1:20" x14ac:dyDescent="0.25">
      <c r="H35" s="214"/>
      <c r="I35" s="2">
        <v>2027</v>
      </c>
      <c r="J35" s="2">
        <f>COUNTIFS($A$22:$A$31,"2027-1",$C$22:$C$31,"Boletines GI",$D$22:$D$31,"FINANCE&amp;MANAGEMENT")</f>
        <v>0</v>
      </c>
      <c r="K35" s="2">
        <v>1</v>
      </c>
      <c r="L35" s="7">
        <f t="shared" si="7"/>
        <v>0</v>
      </c>
    </row>
    <row r="37" spans="1:20" ht="29.4" customHeight="1" x14ac:dyDescent="0.25">
      <c r="A37" s="186" t="s">
        <v>365</v>
      </c>
      <c r="B37" s="186"/>
      <c r="C37" s="186"/>
      <c r="D37" s="186"/>
      <c r="E37" s="186"/>
    </row>
    <row r="39" spans="1:20" ht="27.6" x14ac:dyDescent="0.25">
      <c r="A39" s="19" t="s">
        <v>150</v>
      </c>
      <c r="B39" s="19" t="s">
        <v>132</v>
      </c>
      <c r="C39" s="19" t="s">
        <v>158</v>
      </c>
      <c r="D39" s="19" t="s">
        <v>323</v>
      </c>
      <c r="E39" s="9" t="s">
        <v>12</v>
      </c>
      <c r="H39" s="9" t="s">
        <v>321</v>
      </c>
      <c r="I39" s="4" t="s">
        <v>366</v>
      </c>
      <c r="J39" s="9" t="s">
        <v>19</v>
      </c>
      <c r="K39" s="9" t="s">
        <v>16</v>
      </c>
      <c r="T39" s="12" t="s">
        <v>367</v>
      </c>
    </row>
    <row r="40" spans="1:20" ht="14.4" x14ac:dyDescent="0.3">
      <c r="A40" s="16"/>
      <c r="B40" s="16"/>
      <c r="C40" s="16"/>
      <c r="D40" s="16"/>
      <c r="E40" s="5" t="str">
        <f>IF(C40="Balance sobre el impacto de redes sociales",HYPERLINK($M$40,"Evidencias balance redes"),IF(C40="Informe de actividades de comunicación desarrolladas en la escuela",HYPERLINK($M$47,"Evidencias actividades comunicación"),"Link evidencias"))</f>
        <v>Link evidencias</v>
      </c>
      <c r="H40" s="2" t="s">
        <v>23</v>
      </c>
      <c r="I40" s="2">
        <f>COUNTIFS($A$40:$A$49,"2025-1",$C$40:$C$49,"Balance sobre el impacto de redes sociales")</f>
        <v>0</v>
      </c>
      <c r="J40" s="2">
        <v>1</v>
      </c>
      <c r="K40" s="7">
        <f>I40/J40</f>
        <v>0</v>
      </c>
      <c r="M40" s="45" t="s">
        <v>368</v>
      </c>
      <c r="T40" s="12" t="s">
        <v>369</v>
      </c>
    </row>
    <row r="41" spans="1:20" x14ac:dyDescent="0.25">
      <c r="A41" s="16"/>
      <c r="B41" s="16"/>
      <c r="C41" s="16"/>
      <c r="D41" s="16"/>
      <c r="E41" s="5" t="str">
        <f t="shared" ref="E41:E48" si="8">IF(C41="Balance sobre el impacto de redes sociales",HYPERLINK($M$40,"Evidencias balance redes"),IF(C41="Informe de actividades de comunicación desarrolladas en la escuela",HYPERLINK($M$47,"Evidencias actividades comunicación"),"Link evidencias"))</f>
        <v>Link evidencias</v>
      </c>
      <c r="H41" s="2" t="s">
        <v>32</v>
      </c>
      <c r="I41" s="2">
        <f>COUNTIFS($A$40:$A$49,"2025-2",$C$40:$C$49,"Balance sobre el impacto de redes sociales")</f>
        <v>0</v>
      </c>
      <c r="J41" s="2">
        <v>1</v>
      </c>
      <c r="K41" s="7">
        <f t="shared" ref="K41:K44" si="9">I41/J41</f>
        <v>0</v>
      </c>
    </row>
    <row r="42" spans="1:20" x14ac:dyDescent="0.25">
      <c r="A42" s="16"/>
      <c r="B42" s="16"/>
      <c r="C42" s="16"/>
      <c r="D42" s="16"/>
      <c r="E42" s="5" t="str">
        <f t="shared" si="8"/>
        <v>Link evidencias</v>
      </c>
      <c r="H42" s="2" t="s">
        <v>35</v>
      </c>
      <c r="I42" s="2">
        <f>COUNTIFS($A$40:$A$49,"2026-1",$C$40:$C$49,"Balance sobre el impacto de redes sociales")</f>
        <v>0</v>
      </c>
      <c r="J42" s="2">
        <v>1</v>
      </c>
      <c r="K42" s="7">
        <f t="shared" si="9"/>
        <v>0</v>
      </c>
    </row>
    <row r="43" spans="1:20" x14ac:dyDescent="0.25">
      <c r="A43" s="16"/>
      <c r="B43" s="16"/>
      <c r="C43" s="16"/>
      <c r="D43" s="16"/>
      <c r="E43" s="5" t="str">
        <f t="shared" si="8"/>
        <v>Link evidencias</v>
      </c>
      <c r="H43" s="2" t="s">
        <v>38</v>
      </c>
      <c r="I43" s="2">
        <f>COUNTIFS($A$40:$A$49,"2026-2",$C$40:$C$49,"Balance sobre el impacto de redes sociales")</f>
        <v>0</v>
      </c>
      <c r="J43" s="2">
        <v>1</v>
      </c>
      <c r="K43" s="7">
        <f t="shared" si="9"/>
        <v>0</v>
      </c>
    </row>
    <row r="44" spans="1:20" x14ac:dyDescent="0.25">
      <c r="A44" s="16"/>
      <c r="B44" s="16"/>
      <c r="C44" s="16"/>
      <c r="D44" s="16"/>
      <c r="E44" s="5" t="str">
        <f t="shared" si="8"/>
        <v>Link evidencias</v>
      </c>
      <c r="H44" s="2" t="s">
        <v>41</v>
      </c>
      <c r="I44" s="2">
        <f>COUNTIFS($A$40:$A$49,"2027-1",$C$40:$C$49,"Balance sobre el impacto de redes sociales")</f>
        <v>0</v>
      </c>
      <c r="J44" s="2">
        <v>1</v>
      </c>
      <c r="K44" s="7">
        <f t="shared" si="9"/>
        <v>0</v>
      </c>
    </row>
    <row r="45" spans="1:20" x14ac:dyDescent="0.25">
      <c r="A45" s="16"/>
      <c r="B45" s="16"/>
      <c r="C45" s="16"/>
      <c r="D45" s="16"/>
      <c r="E45" s="5" t="str">
        <f t="shared" si="8"/>
        <v>Link evidencias</v>
      </c>
      <c r="H45" s="1"/>
      <c r="I45" s="1"/>
      <c r="J45" s="1"/>
      <c r="K45" s="1"/>
    </row>
    <row r="46" spans="1:20" ht="41.4" x14ac:dyDescent="0.25">
      <c r="A46" s="16"/>
      <c r="B46" s="16"/>
      <c r="C46" s="16"/>
      <c r="D46" s="16"/>
      <c r="E46" s="5" t="str">
        <f t="shared" si="8"/>
        <v>Link evidencias</v>
      </c>
      <c r="H46" s="9" t="s">
        <v>321</v>
      </c>
      <c r="I46" s="4" t="s">
        <v>370</v>
      </c>
      <c r="J46" s="9" t="s">
        <v>19</v>
      </c>
      <c r="K46" s="9" t="s">
        <v>16</v>
      </c>
    </row>
    <row r="47" spans="1:20" ht="14.4" x14ac:dyDescent="0.3">
      <c r="A47" s="16"/>
      <c r="B47" s="16"/>
      <c r="C47" s="16"/>
      <c r="D47" s="16"/>
      <c r="E47" s="5" t="str">
        <f t="shared" si="8"/>
        <v>Link evidencias</v>
      </c>
      <c r="H47" s="2" t="s">
        <v>23</v>
      </c>
      <c r="I47" s="2">
        <f>COUNTIFS($A$40:$A$49,"2025-1",$C$40:$C$49,"Informe de actividades de comunicación desarrolladas en la escuela")</f>
        <v>0</v>
      </c>
      <c r="J47" s="2">
        <v>1</v>
      </c>
      <c r="K47" s="7">
        <f>I47/J47</f>
        <v>0</v>
      </c>
      <c r="M47" s="45" t="s">
        <v>371</v>
      </c>
    </row>
    <row r="48" spans="1:20" x14ac:dyDescent="0.25">
      <c r="A48" s="16"/>
      <c r="B48" s="16"/>
      <c r="C48" s="16"/>
      <c r="D48" s="16"/>
      <c r="E48" s="5" t="str">
        <f t="shared" si="8"/>
        <v>Link evidencias</v>
      </c>
      <c r="H48" s="2" t="s">
        <v>32</v>
      </c>
      <c r="I48" s="2">
        <f>COUNTIFS($A$40:$A$49,"2025-2",$C$40:$C$49,"Informe de actividades de comunicación desarrolladas en la escuela")</f>
        <v>0</v>
      </c>
      <c r="J48" s="2">
        <v>1</v>
      </c>
      <c r="K48" s="7">
        <f t="shared" ref="K48:K51" si="10">I48/J48</f>
        <v>0</v>
      </c>
    </row>
    <row r="49" spans="8:11" x14ac:dyDescent="0.25">
      <c r="H49" s="2" t="s">
        <v>35</v>
      </c>
      <c r="I49" s="2">
        <f>COUNTIFS($A$40:$A$49,"2026-1",$C$40:$C$49,"Informe de actividades de comunicación desarrolladas en la escuela")</f>
        <v>0</v>
      </c>
      <c r="J49" s="2">
        <v>1</v>
      </c>
      <c r="K49" s="7">
        <f t="shared" si="10"/>
        <v>0</v>
      </c>
    </row>
    <row r="50" spans="8:11" x14ac:dyDescent="0.25">
      <c r="H50" s="2" t="s">
        <v>38</v>
      </c>
      <c r="I50" s="2">
        <f>COUNTIFS($A$40:$A$49,"2026-2",$C$40:$C$49,"Informe de actividades de comunicación desarrolladas en la escuela")</f>
        <v>0</v>
      </c>
      <c r="J50" s="2">
        <v>1</v>
      </c>
      <c r="K50" s="7">
        <f t="shared" si="10"/>
        <v>0</v>
      </c>
    </row>
    <row r="51" spans="8:11" x14ac:dyDescent="0.25">
      <c r="H51" s="2" t="s">
        <v>41</v>
      </c>
      <c r="I51" s="2">
        <f>COUNTIFS($A$40:$A$49,"2027-1",$C$40:$C$49,"Informe de actividades de comunicación desarrolladas en la escuela")</f>
        <v>0</v>
      </c>
      <c r="J51" s="2">
        <v>1</v>
      </c>
      <c r="K51" s="7">
        <f t="shared" si="10"/>
        <v>0</v>
      </c>
    </row>
  </sheetData>
  <sheetProtection insertColumns="0" insertRows="0"/>
  <mergeCells count="8">
    <mergeCell ref="H30:H32"/>
    <mergeCell ref="H33:H35"/>
    <mergeCell ref="A37:E37"/>
    <mergeCell ref="A2:A3"/>
    <mergeCell ref="B2:F3"/>
    <mergeCell ref="A5:E5"/>
    <mergeCell ref="A19:E19"/>
    <mergeCell ref="H27:H29"/>
  </mergeCells>
  <phoneticPr fontId="8" type="noConversion"/>
  <conditionalFormatting sqref="K8:K10">
    <cfRule type="cellIs" dxfId="23" priority="16" operator="between">
      <formula>80%</formula>
      <formula>100%</formula>
    </cfRule>
    <cfRule type="cellIs" dxfId="22" priority="17" operator="between">
      <formula>0.31</formula>
      <formula>0.79</formula>
    </cfRule>
    <cfRule type="cellIs" dxfId="21" priority="18" operator="lessThan">
      <formula>30</formula>
    </cfRule>
  </conditionalFormatting>
  <conditionalFormatting sqref="K13:K17">
    <cfRule type="cellIs" dxfId="20" priority="13" operator="between">
      <formula>80%</formula>
      <formula>100%</formula>
    </cfRule>
    <cfRule type="cellIs" dxfId="19" priority="14" operator="between">
      <formula>0.31</formula>
      <formula>0.79</formula>
    </cfRule>
    <cfRule type="cellIs" dxfId="18" priority="15" operator="lessThan">
      <formula>30</formula>
    </cfRule>
  </conditionalFormatting>
  <conditionalFormatting sqref="K22:K24">
    <cfRule type="cellIs" dxfId="17" priority="10" operator="between">
      <formula>80%</formula>
      <formula>100%</formula>
    </cfRule>
    <cfRule type="cellIs" dxfId="16" priority="11" operator="between">
      <formula>0.31</formula>
      <formula>0.79</formula>
    </cfRule>
    <cfRule type="cellIs" dxfId="15" priority="12" operator="lessThan">
      <formula>30</formula>
    </cfRule>
  </conditionalFormatting>
  <conditionalFormatting sqref="K40:K44">
    <cfRule type="cellIs" dxfId="14" priority="4" operator="between">
      <formula>80%</formula>
      <formula>100%</formula>
    </cfRule>
    <cfRule type="cellIs" dxfId="13" priority="5" operator="between">
      <formula>0.31</formula>
      <formula>0.79</formula>
    </cfRule>
    <cfRule type="cellIs" dxfId="12" priority="6" operator="lessThan">
      <formula>30</formula>
    </cfRule>
  </conditionalFormatting>
  <conditionalFormatting sqref="K47:K51">
    <cfRule type="cellIs" dxfId="11" priority="1" operator="between">
      <formula>80%</formula>
      <formula>100%</formula>
    </cfRule>
    <cfRule type="cellIs" dxfId="10" priority="2" operator="between">
      <formula>0.31</formula>
      <formula>0.79</formula>
    </cfRule>
    <cfRule type="cellIs" dxfId="9" priority="3" operator="lessThan">
      <formula>30</formula>
    </cfRule>
  </conditionalFormatting>
  <conditionalFormatting sqref="L27:L35">
    <cfRule type="cellIs" dxfId="8" priority="7" operator="between">
      <formula>80%</formula>
      <formula>100%</formula>
    </cfRule>
    <cfRule type="cellIs" dxfId="7" priority="8" operator="between">
      <formula>0.31</formula>
      <formula>0.79</formula>
    </cfRule>
    <cfRule type="cellIs" dxfId="6" priority="9" operator="lessThan">
      <formula>30</formula>
    </cfRule>
  </conditionalFormatting>
  <dataValidations count="6">
    <dataValidation type="list" allowBlank="1" showInputMessage="1" showErrorMessage="1" sqref="C8:C16" xr:uid="{D2B715EE-89EE-45C2-8D90-EC018AE1AB73}">
      <formula1>$N$6:$N$7</formula1>
    </dataValidation>
    <dataValidation type="list" allowBlank="1" showInputMessage="1" showErrorMessage="1" sqref="C22:C31" xr:uid="{843C216E-9CD1-4F12-9446-AD3B23B438D3}">
      <formula1>$P$26:$P$27</formula1>
    </dataValidation>
    <dataValidation type="list" allowBlank="1" showInputMessage="1" showErrorMessage="1" sqref="D22:D31" xr:uid="{D245E126-6AD2-4622-9D46-CE3915BCDC4A}">
      <formula1>$P$29:$P$31</formula1>
    </dataValidation>
    <dataValidation type="list" allowBlank="1" showInputMessage="1" showErrorMessage="1" sqref="A8:A17 A22:A31" xr:uid="{A812A887-E6AB-43C2-97DD-9EFF24AF8465}">
      <formula1>$H$13:$H$17</formula1>
    </dataValidation>
    <dataValidation type="list" allowBlank="1" showInputMessage="1" showErrorMessage="1" sqref="A40:A48" xr:uid="{A86558EA-C3C0-4AD8-AD7A-BE88D0E2E363}">
      <formula1>$H$40:$H$44</formula1>
    </dataValidation>
    <dataValidation type="list" allowBlank="1" showInputMessage="1" showErrorMessage="1" sqref="C40:C48" xr:uid="{BE90B9AD-F178-4B21-855D-AFCC9A1610B7}">
      <formula1>$T$39:$T$40</formula1>
    </dataValidation>
  </dataValidations>
  <hyperlinks>
    <hyperlink ref="M8" r:id="rId1" xr:uid="{98F635BB-5672-402F-8D35-CE13716F57C7}"/>
    <hyperlink ref="M9" r:id="rId2" xr:uid="{4AD7ED06-0CBC-4500-8DEA-FD73B55F8181}"/>
    <hyperlink ref="M22" r:id="rId3" xr:uid="{188E555C-FCE2-4012-8585-5C645582A3ED}"/>
    <hyperlink ref="M23" r:id="rId4" xr:uid="{2EC139E9-7AD4-4C30-BEC8-E9C415BA11FB}"/>
    <hyperlink ref="M40" r:id="rId5" xr:uid="{4E6FFB0B-3CD3-422F-9E6B-2B18457A51FB}"/>
    <hyperlink ref="M47" r:id="rId6" xr:uid="{244D17A0-80B6-4BCE-9C44-A97FABFB859B}"/>
  </hyperlinks>
  <pageMargins left="0.7" right="0.7" top="0.75" bottom="0.75" header="0.3" footer="0.3"/>
  <legacyDrawing r:id="rId7"/>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04BB7-22C8-45F4-8187-CB847238D1A6}">
  <dimension ref="A1:L8"/>
  <sheetViews>
    <sheetView workbookViewId="0">
      <selection activeCell="E15" sqref="E15"/>
    </sheetView>
  </sheetViews>
  <sheetFormatPr baseColWidth="10" defaultColWidth="11.5546875" defaultRowHeight="13.8" x14ac:dyDescent="0.25"/>
  <cols>
    <col min="1" max="1" width="11.5546875" style="12"/>
    <col min="2" max="2" width="12.33203125" style="12" customWidth="1"/>
    <col min="3" max="3" width="13.33203125" style="12" customWidth="1"/>
    <col min="4" max="4" width="19.5546875" style="12" bestFit="1" customWidth="1"/>
    <col min="5" max="5" width="14.6640625" style="12" bestFit="1" customWidth="1"/>
    <col min="6" max="6" width="11.5546875" style="12"/>
    <col min="7" max="7" width="15.33203125" style="12" customWidth="1"/>
    <col min="8" max="8" width="29.33203125" style="12" customWidth="1"/>
    <col min="9" max="10" width="14.109375" style="12" customWidth="1"/>
    <col min="11" max="11" width="11.5546875" style="12"/>
    <col min="12" max="12" width="0" style="12" hidden="1" customWidth="1"/>
    <col min="13" max="16384" width="11.5546875" style="12"/>
  </cols>
  <sheetData>
    <row r="1" spans="1:12" ht="14.4" thickBot="1" x14ac:dyDescent="0.3"/>
    <row r="2" spans="1:12" x14ac:dyDescent="0.25">
      <c r="A2" s="179" t="s">
        <v>372</v>
      </c>
      <c r="B2" s="181" t="s">
        <v>373</v>
      </c>
      <c r="C2" s="181"/>
      <c r="D2" s="182"/>
    </row>
    <row r="3" spans="1:12" ht="43.2" customHeight="1" thickBot="1" x14ac:dyDescent="0.3">
      <c r="A3" s="180"/>
      <c r="B3" s="183"/>
      <c r="C3" s="183"/>
      <c r="D3" s="184"/>
    </row>
    <row r="5" spans="1:12" ht="27.6" x14ac:dyDescent="0.25">
      <c r="A5" s="20" t="s">
        <v>374</v>
      </c>
      <c r="B5" s="20" t="s">
        <v>348</v>
      </c>
      <c r="C5" s="20" t="s">
        <v>61</v>
      </c>
      <c r="D5" s="4" t="s">
        <v>12</v>
      </c>
      <c r="E5" s="4" t="s">
        <v>375</v>
      </c>
      <c r="F5" s="21"/>
      <c r="G5" s="4" t="s">
        <v>133</v>
      </c>
      <c r="H5" s="4" t="s">
        <v>376</v>
      </c>
      <c r="I5" s="4" t="s">
        <v>139</v>
      </c>
      <c r="J5" s="4" t="s">
        <v>16</v>
      </c>
    </row>
    <row r="6" spans="1:12" x14ac:dyDescent="0.25">
      <c r="A6" s="16"/>
      <c r="B6" s="16"/>
      <c r="C6" s="16"/>
      <c r="D6" s="116" t="str">
        <f>HYPERLINK($L$7,"Evidencia acta claustro")</f>
        <v>Evidencia acta claustro</v>
      </c>
      <c r="E6" s="116" t="str">
        <f>HYPERLINK($L$6,"Seguimiento plan")</f>
        <v>Seguimiento plan</v>
      </c>
      <c r="G6" s="8">
        <v>2025</v>
      </c>
      <c r="H6" s="8">
        <f>COUNTIF($A$6:$A$8,"2025")</f>
        <v>0</v>
      </c>
      <c r="I6" s="8">
        <v>1</v>
      </c>
      <c r="J6" s="7">
        <f>(H6/I6)</f>
        <v>0</v>
      </c>
      <c r="L6" s="117" t="s">
        <v>377</v>
      </c>
    </row>
    <row r="7" spans="1:12" x14ac:dyDescent="0.25">
      <c r="A7" s="16"/>
      <c r="B7" s="16"/>
      <c r="C7" s="16"/>
      <c r="D7" s="116" t="str">
        <f t="shared" ref="D7:D8" si="0">HYPERLINK($L$7,"Evidencia acta claustro")</f>
        <v>Evidencia acta claustro</v>
      </c>
      <c r="E7" s="116" t="str">
        <f t="shared" ref="E7:E8" si="1">HYPERLINK($L$6,"Seguimiento plan")</f>
        <v>Seguimiento plan</v>
      </c>
      <c r="G7" s="8">
        <v>2026</v>
      </c>
      <c r="H7" s="8">
        <f>COUNTIF($A$6:$A$8,"2026")</f>
        <v>0</v>
      </c>
      <c r="I7" s="8">
        <v>1</v>
      </c>
      <c r="J7" s="7">
        <f t="shared" ref="J7:J8" si="2">(H7/I7)</f>
        <v>0</v>
      </c>
      <c r="L7" s="117" t="s">
        <v>378</v>
      </c>
    </row>
    <row r="8" spans="1:12" x14ac:dyDescent="0.25">
      <c r="A8" s="16"/>
      <c r="B8" s="16"/>
      <c r="C8" s="16"/>
      <c r="D8" s="116" t="str">
        <f t="shared" si="0"/>
        <v>Evidencia acta claustro</v>
      </c>
      <c r="E8" s="116" t="str">
        <f t="shared" si="1"/>
        <v>Seguimiento plan</v>
      </c>
      <c r="G8" s="8">
        <v>2027</v>
      </c>
      <c r="H8" s="8">
        <f>COUNTIF($A$6:$A$8,"2027")</f>
        <v>0</v>
      </c>
      <c r="I8" s="8">
        <v>1</v>
      </c>
      <c r="J8" s="7">
        <f t="shared" si="2"/>
        <v>0</v>
      </c>
    </row>
  </sheetData>
  <sheetProtection algorithmName="SHA-512" hashValue="m7iNZqinEPvWlLE8tcDAaR9/RbV/JXhq0W+JwHTczKN+l+ODS/x5NsEDrIyE7U/QCLPwx9oTmv7lwGV02nlHpg==" saltValue="iR0ZHP27519FxFzhmEvGng==" spinCount="100000" sheet="1" objects="1" scenarios="1" insertColumns="0" insertRows="0"/>
  <mergeCells count="2">
    <mergeCell ref="A2:A3"/>
    <mergeCell ref="B2:D3"/>
  </mergeCells>
  <conditionalFormatting sqref="J6:J8">
    <cfRule type="cellIs" dxfId="5" priority="7" operator="between">
      <formula>90%</formula>
      <formula>100%</formula>
    </cfRule>
    <cfRule type="cellIs" dxfId="4" priority="8" operator="between">
      <formula>40%</formula>
      <formula>80%</formula>
    </cfRule>
    <cfRule type="cellIs" dxfId="3" priority="9" operator="lessThan">
      <formula>30</formula>
    </cfRule>
  </conditionalFormatting>
  <dataValidations count="1">
    <dataValidation type="list" allowBlank="1" showInputMessage="1" showErrorMessage="1" sqref="A6:A8" xr:uid="{36D93BE1-49D8-4496-9A05-B3159EAE33E5}">
      <formula1>$G$6:$G$8</formula1>
    </dataValidation>
  </dataValidations>
  <hyperlinks>
    <hyperlink ref="L6" r:id="rId1" xr:uid="{0E2F1FB2-FB80-4208-9C38-707ED77FC0C3}"/>
    <hyperlink ref="L7" r:id="rId2" xr:uid="{16F1928D-E4B7-49B7-912D-D255685BEEC2}"/>
  </hyperlinks>
  <pageMargins left="0.7" right="0.7" top="0.75" bottom="0.75" header="0.3" footer="0.3"/>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D97FA-8983-49EF-A918-2064C61BFE8F}">
  <dimension ref="A1:P16"/>
  <sheetViews>
    <sheetView tabSelected="1" workbookViewId="0">
      <selection activeCell="G7" sqref="G7"/>
    </sheetView>
  </sheetViews>
  <sheetFormatPr baseColWidth="10" defaultColWidth="11.5546875" defaultRowHeight="13.8" x14ac:dyDescent="0.25"/>
  <cols>
    <col min="1" max="1" width="8.5546875" style="12" bestFit="1" customWidth="1"/>
    <col min="2" max="2" width="20" style="12" bestFit="1" customWidth="1"/>
    <col min="3" max="3" width="12.33203125" style="12" bestFit="1" customWidth="1"/>
    <col min="4" max="4" width="10.6640625" style="12" bestFit="1" customWidth="1"/>
    <col min="5" max="5" width="8.33203125" style="12" customWidth="1"/>
    <col min="6" max="6" width="13.109375" style="12" customWidth="1"/>
    <col min="7" max="8" width="15.88671875" style="12" customWidth="1"/>
    <col min="9" max="10" width="11.5546875" style="12"/>
    <col min="11" max="11" width="24.5546875" style="12" customWidth="1"/>
    <col min="12" max="12" width="11.5546875" style="12"/>
    <col min="13" max="13" width="14.33203125" style="12" customWidth="1"/>
    <col min="14" max="14" width="11.5546875" style="12"/>
    <col min="15" max="16" width="0" style="12" hidden="1" customWidth="1"/>
    <col min="17" max="16384" width="11.5546875" style="12"/>
  </cols>
  <sheetData>
    <row r="1" spans="1:16" ht="14.4" thickBot="1" x14ac:dyDescent="0.3"/>
    <row r="2" spans="1:16" ht="14.4" customHeight="1" x14ac:dyDescent="0.25">
      <c r="A2" s="179" t="s">
        <v>372</v>
      </c>
      <c r="B2" s="181" t="s">
        <v>379</v>
      </c>
      <c r="C2" s="181"/>
      <c r="D2" s="181"/>
      <c r="E2" s="181"/>
      <c r="F2" s="181"/>
      <c r="G2" s="182"/>
      <c r="H2" s="118"/>
    </row>
    <row r="3" spans="1:16" ht="67.2" customHeight="1" thickBot="1" x14ac:dyDescent="0.3">
      <c r="A3" s="180"/>
      <c r="B3" s="183"/>
      <c r="C3" s="183"/>
      <c r="D3" s="183"/>
      <c r="E3" s="183"/>
      <c r="F3" s="183"/>
      <c r="G3" s="184"/>
      <c r="H3" s="118"/>
    </row>
    <row r="5" spans="1:16" x14ac:dyDescent="0.25">
      <c r="B5" s="33"/>
      <c r="C5" s="33"/>
      <c r="D5" s="33"/>
      <c r="E5" s="172" t="s">
        <v>380</v>
      </c>
      <c r="F5" s="174"/>
      <c r="G5" s="33"/>
      <c r="H5" s="33"/>
      <c r="J5" s="53" t="s">
        <v>133</v>
      </c>
      <c r="K5" s="53" t="s">
        <v>381</v>
      </c>
      <c r="L5" s="53" t="s">
        <v>19</v>
      </c>
      <c r="M5" s="53" t="s">
        <v>67</v>
      </c>
    </row>
    <row r="6" spans="1:16" ht="27.6" x14ac:dyDescent="0.3">
      <c r="A6" s="20" t="s">
        <v>374</v>
      </c>
      <c r="B6" s="96" t="s">
        <v>382</v>
      </c>
      <c r="C6" s="20" t="s">
        <v>73</v>
      </c>
      <c r="D6" s="20" t="s">
        <v>383</v>
      </c>
      <c r="E6" s="107" t="s">
        <v>384</v>
      </c>
      <c r="F6" s="107" t="s">
        <v>385</v>
      </c>
      <c r="G6" s="121" t="s">
        <v>386</v>
      </c>
      <c r="H6" s="4" t="s">
        <v>326</v>
      </c>
      <c r="J6" s="2">
        <v>2025</v>
      </c>
      <c r="K6" s="2">
        <f>COUNTIF($E$7:$E$14,"2025")</f>
        <v>1</v>
      </c>
      <c r="L6" s="108">
        <v>1</v>
      </c>
      <c r="M6" s="7">
        <f>K6/COUNTIF($A$7:$A$14,"2025")</f>
        <v>1</v>
      </c>
      <c r="O6" s="119" t="s">
        <v>152</v>
      </c>
      <c r="P6" s="45" t="s">
        <v>387</v>
      </c>
    </row>
    <row r="7" spans="1:16" ht="13.95" customHeight="1" x14ac:dyDescent="0.3">
      <c r="A7" s="13">
        <v>2025</v>
      </c>
      <c r="B7" s="23"/>
      <c r="C7" s="16" t="s">
        <v>152</v>
      </c>
      <c r="D7" s="16"/>
      <c r="E7" s="120">
        <v>2025</v>
      </c>
      <c r="F7" s="120"/>
      <c r="G7" s="122" t="str">
        <f>IF(E7=2025,HYPERLINK($P$6,"Implementación estrategias"),IF(E7=2026,HYPERLINK($P$6,"Implementación estrategias"),IF(E7=2027,HYPERLINK($P$6,"Implementación estrategias"),"Link evidencias")))</f>
        <v>Implementación estrategias</v>
      </c>
      <c r="H7" s="8" t="str">
        <f>IF(C7="Estudiantes",HYPERLINK($P$7,"Participación estudiantes"),IF(C7="docentes""administrativos","Falso"))</f>
        <v>Participación estudiantes</v>
      </c>
      <c r="J7" s="2">
        <v>2026</v>
      </c>
      <c r="K7" s="2">
        <f>COUNTIF($E$7:$E$14,"2026")</f>
        <v>0</v>
      </c>
      <c r="L7" s="108">
        <v>1</v>
      </c>
      <c r="M7" s="7">
        <f t="shared" ref="M7:M8" si="0">K7/COUNTIF($A$7:$A$14,"2025")</f>
        <v>0</v>
      </c>
      <c r="O7" s="12" t="s">
        <v>388</v>
      </c>
      <c r="P7" s="45" t="s">
        <v>389</v>
      </c>
    </row>
    <row r="8" spans="1:16" x14ac:dyDescent="0.25">
      <c r="A8" s="13"/>
      <c r="B8" s="23"/>
      <c r="C8" s="16"/>
      <c r="D8" s="16"/>
      <c r="E8" s="120"/>
      <c r="F8" s="120"/>
      <c r="G8" s="122" t="str">
        <f t="shared" ref="G8:G16" si="1">IF(E8=2025,HYPERLINK($P$6,"Implementación estrategias"),IF(E8=2026,HYPERLINK($P$6,"Implementación estrategias"),IF(E8=2027,HYPERLINK($P$6,"Implementación estrategias"),"Link evidencias")))</f>
        <v>Link evidencias</v>
      </c>
      <c r="H8" s="8" t="b">
        <f>IF(C8="Estudiantes",HYPERLINK($P$7,"Participación estudiantes"),IF(C8="docentes""administrativos","Falso"))</f>
        <v>0</v>
      </c>
      <c r="J8" s="2">
        <v>2027</v>
      </c>
      <c r="K8" s="2">
        <f>COUNTIF($E$7:$E$14,"2027")</f>
        <v>0</v>
      </c>
      <c r="L8" s="108">
        <v>1</v>
      </c>
      <c r="M8" s="7">
        <f t="shared" si="0"/>
        <v>0</v>
      </c>
      <c r="O8" s="12" t="s">
        <v>390</v>
      </c>
    </row>
    <row r="9" spans="1:16" x14ac:dyDescent="0.25">
      <c r="A9" s="13"/>
      <c r="B9" s="23"/>
      <c r="C9" s="16"/>
      <c r="D9" s="16"/>
      <c r="E9" s="120"/>
      <c r="F9" s="120"/>
      <c r="G9" s="122" t="str">
        <f t="shared" si="1"/>
        <v>Link evidencias</v>
      </c>
      <c r="H9" s="8" t="b">
        <f t="shared" ref="H9:H16" si="2">IF(C9="Estudiantes",HYPERLINK($P$7,"Participación estudiantes"),IF(C9="docentes""administrativos","Falso"))</f>
        <v>0</v>
      </c>
    </row>
    <row r="10" spans="1:16" x14ac:dyDescent="0.25">
      <c r="A10" s="13"/>
      <c r="B10" s="23"/>
      <c r="C10" s="16"/>
      <c r="D10" s="16"/>
      <c r="E10" s="120"/>
      <c r="F10" s="120"/>
      <c r="G10" s="122" t="str">
        <f t="shared" si="1"/>
        <v>Link evidencias</v>
      </c>
      <c r="H10" s="8" t="b">
        <f t="shared" si="2"/>
        <v>0</v>
      </c>
    </row>
    <row r="11" spans="1:16" x14ac:dyDescent="0.25">
      <c r="A11" s="13"/>
      <c r="B11" s="23"/>
      <c r="C11" s="16"/>
      <c r="D11" s="16"/>
      <c r="E11" s="120"/>
      <c r="F11" s="120"/>
      <c r="G11" s="122" t="str">
        <f t="shared" si="1"/>
        <v>Link evidencias</v>
      </c>
      <c r="H11" s="8" t="b">
        <f t="shared" si="2"/>
        <v>0</v>
      </c>
    </row>
    <row r="12" spans="1:16" x14ac:dyDescent="0.25">
      <c r="A12" s="13"/>
      <c r="B12" s="23"/>
      <c r="C12" s="16"/>
      <c r="D12" s="16"/>
      <c r="E12" s="120"/>
      <c r="F12" s="120"/>
      <c r="G12" s="122" t="str">
        <f t="shared" si="1"/>
        <v>Link evidencias</v>
      </c>
      <c r="H12" s="8" t="b">
        <f t="shared" si="2"/>
        <v>0</v>
      </c>
    </row>
    <row r="13" spans="1:16" x14ac:dyDescent="0.25">
      <c r="A13" s="13"/>
      <c r="B13" s="23"/>
      <c r="C13" s="16"/>
      <c r="D13" s="16"/>
      <c r="E13" s="120"/>
      <c r="F13" s="120"/>
      <c r="G13" s="122" t="str">
        <f t="shared" si="1"/>
        <v>Link evidencias</v>
      </c>
      <c r="H13" s="8" t="b">
        <f t="shared" si="2"/>
        <v>0</v>
      </c>
    </row>
    <row r="14" spans="1:16" x14ac:dyDescent="0.25">
      <c r="A14" s="13"/>
      <c r="B14" s="23"/>
      <c r="C14" s="16"/>
      <c r="D14" s="16"/>
      <c r="E14" s="120"/>
      <c r="F14" s="120"/>
      <c r="G14" s="122" t="str">
        <f t="shared" si="1"/>
        <v>Link evidencias</v>
      </c>
      <c r="H14" s="8" t="b">
        <f t="shared" si="2"/>
        <v>0</v>
      </c>
    </row>
    <row r="15" spans="1:16" x14ac:dyDescent="0.25">
      <c r="A15" s="13"/>
      <c r="B15" s="16"/>
      <c r="C15" s="16"/>
      <c r="D15" s="16"/>
      <c r="E15" s="120"/>
      <c r="F15" s="16"/>
      <c r="G15" s="122" t="str">
        <f t="shared" si="1"/>
        <v>Link evidencias</v>
      </c>
      <c r="H15" s="8" t="b">
        <f t="shared" si="2"/>
        <v>0</v>
      </c>
    </row>
    <row r="16" spans="1:16" x14ac:dyDescent="0.25">
      <c r="A16" s="13"/>
      <c r="B16" s="16"/>
      <c r="C16" s="16"/>
      <c r="D16" s="16"/>
      <c r="E16" s="120"/>
      <c r="F16" s="16"/>
      <c r="G16" s="122" t="str">
        <f t="shared" si="1"/>
        <v>Link evidencias</v>
      </c>
      <c r="H16" s="8" t="b">
        <f t="shared" si="2"/>
        <v>0</v>
      </c>
    </row>
  </sheetData>
  <sheetProtection algorithmName="SHA-512" hashValue="DB4SLI2RaDeBqBqVWNaq8VN0FdCYN2UXh6pn9RNfF7pMcseEtnjk8kYw2tZ7JRyf9k5NhtWQdUmYRbzrZCIUYg==" saltValue="HkINNV5hvYwhkLax0oiGuw==" spinCount="100000" sheet="1" objects="1" scenarios="1" insertColumns="0" insertRows="0"/>
  <mergeCells count="3">
    <mergeCell ref="A2:A3"/>
    <mergeCell ref="B2:G3"/>
    <mergeCell ref="E5:F5"/>
  </mergeCells>
  <conditionalFormatting sqref="M6:M8">
    <cfRule type="cellIs" dxfId="2" priority="1" operator="between">
      <formula>90%</formula>
      <formula>100%</formula>
    </cfRule>
    <cfRule type="cellIs" dxfId="1" priority="2" operator="between">
      <formula>40%</formula>
      <formula>80%</formula>
    </cfRule>
    <cfRule type="cellIs" dxfId="0" priority="3" operator="lessThan">
      <formula>30</formula>
    </cfRule>
  </conditionalFormatting>
  <dataValidations count="2">
    <dataValidation type="list" allowBlank="1" showInputMessage="1" showErrorMessage="1" sqref="E7:E16 A7:A16" xr:uid="{01272D06-0397-430D-96A4-4098C3007C3B}">
      <formula1>$J$6:$J$8</formula1>
    </dataValidation>
    <dataValidation type="list" allowBlank="1" showInputMessage="1" showErrorMessage="1" sqref="C7:C16" xr:uid="{E3BE25FC-89FC-47DF-AC70-3258D731E8A9}">
      <formula1>$O$6:$O$8</formula1>
    </dataValidation>
  </dataValidations>
  <hyperlinks>
    <hyperlink ref="P6" r:id="rId1" xr:uid="{C7A50501-0AF0-407C-A37C-98B25E6B8720}"/>
    <hyperlink ref="P7" r:id="rId2" xr:uid="{C5724AAE-FCE4-4CF8-AA2A-B45A626C2E5B}"/>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Proyecto 1.1</vt:lpstr>
      <vt:lpstr>Proyecto 1.2</vt:lpstr>
      <vt:lpstr>Proyecto 1.3</vt:lpstr>
      <vt:lpstr>Proyecto 1.4</vt:lpstr>
      <vt:lpstr>Proyecto 1.5</vt:lpstr>
      <vt:lpstr>Proyecto 1.6</vt:lpstr>
      <vt:lpstr>Proyecto 1.7</vt:lpstr>
      <vt:lpstr>Proyecto 1.8</vt:lpstr>
      <vt:lpstr>Proyecto 2.1</vt:lpstr>
      <vt:lpstr>Proyecto 2.2</vt:lpstr>
      <vt:lpstr>Proyecto 3.1</vt:lpstr>
      <vt:lpstr>Proyecto 3.2</vt:lpstr>
      <vt:lpstr>Proyecto 4.1</vt:lpstr>
      <vt:lpstr>Acción 1.2</vt:lpstr>
      <vt:lpstr>Acción 1.3</vt:lpstr>
    </vt:vector>
  </TitlesOfParts>
  <Manager/>
  <Company>UNIVERSIDAD INDUSTRIAL DE SANTANDER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EEIE - Alianza Industrial</dc:creator>
  <cp:keywords/>
  <dc:description/>
  <cp:lastModifiedBy>EEIE - Alianza Industrial</cp:lastModifiedBy>
  <cp:revision/>
  <dcterms:created xsi:type="dcterms:W3CDTF">2025-06-16T21:41:00Z</dcterms:created>
  <dcterms:modified xsi:type="dcterms:W3CDTF">2025-07-10T20:29:17Z</dcterms:modified>
  <cp:category/>
  <cp:contentStatus/>
</cp:coreProperties>
</file>